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E.02.1-1 分部分项工程项目清单计价表(实体清单)" sheetId="2" r:id="rId1"/>
  </sheets>
  <definedNames>
    <definedName name="_xlnm.Print_Area" localSheetId="0">'E.02.1-1 分部分项工程项目清单计价表(实体清单)'!$A$1:$I$137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<sst xmlns="http://schemas.openxmlformats.org/spreadsheetml/2006/main" count="437" uniqueCount="225">
  <si>
    <t>湘中历史文化基本陈列之梅山骄子革命楷模--成仿吾生平事迹陈列布展项目展陈类清单</t>
  </si>
  <si>
    <t>序号</t>
  </si>
  <si>
    <t>项目名称</t>
  </si>
  <si>
    <t>项目特征描述</t>
  </si>
  <si>
    <t>计量
单位</t>
  </si>
  <si>
    <t>工程量</t>
  </si>
  <si>
    <t>金额(元)</t>
  </si>
  <si>
    <t/>
  </si>
  <si>
    <t>备注</t>
  </si>
  <si>
    <t>单价</t>
  </si>
  <si>
    <t>合价</t>
  </si>
  <si>
    <t>一、</t>
  </si>
  <si>
    <t>展柜展台</t>
  </si>
  <si>
    <t>定制平柜</t>
  </si>
  <si>
    <t>1.框架及柜体采用1.5-2.0mm优质冷轧钢板全自动激光下料/刨槽/折弯/钣金/焊接；
2.采用博物馆专用优质超白玻璃，夹胶玻璃厚度为6mm+0.76mm+6mm具有防爆功能，同时阻断红外线和紫外线；
3.柜内基础展台采用中纤板+装饰布采用免胶工艺固定，外掀式液压助力开启，开启空间可达90%以上；                                     4.展柜表面高温无尘静电喷涂，底部安装水平调节地脚，亚光高温无尘喷塑；
5.中性硅橡胶管和中性密封胶相结合，博物馆专业防盗锁具。
6.内置可调光led灯带，光照度不低于350Lux,色温2500K-3500K，展柜专用射灯，显指数Ra95。                                                   7.尺寸：（1600+1600+1200+2100+1200+1200+2000）*900*500</t>
  </si>
  <si>
    <t>m</t>
  </si>
  <si>
    <t>2</t>
  </si>
  <si>
    <t>定制通柜</t>
  </si>
  <si>
    <t>1.框架及柜体采用1.5-2.0mm优质冷轧钢板全自动激光下料/刨槽/折弯/钣金/焊接；
2.采用博物馆专用优质超白玻璃，夹胶玻璃厚度为6mm+0.76mm+6mm具有防爆功能，同时阻断红外线和紫外线；
3.柜内基础展台采用中纤板+装饰布采用免胶工艺固定，导轨左右平推开启                                                                         4.展柜表面高温无尘静电喷涂，底部安装水平调节地脚，亚光高温无尘喷塑；
5.中性硅橡胶管和中性密封胶相结合，博物馆专业防盗锁具。
6.内置可调光led灯带，光照度不低于350Lux,色温2500K-3500K，展柜专用射灯，显指数Ra95。                                           7.尺寸：4770*3000*700</t>
  </si>
  <si>
    <t>定制壁龛</t>
  </si>
  <si>
    <t>1.框架及柜体采用1.5-2.0mm优质冷轧钢板全自动激光下料/刨槽/折弯/钣金/焊接；
2.采用博物馆专用优质超白玻璃，夹胶玻璃厚度为6mm+0.76mm+6mm具有防爆功能，同时阻断红外线和紫外线；
3.柜内基础展台采用中纤板+装饰布采用免胶工艺固定，导轨左右平推开启                                                                    4.展柜表面高温无尘静电喷涂，底部安装水平调节地脚，亚光高温无尘喷塑；
5.中性硅橡胶管和中性密封胶相结合，博物馆专业防盗锁具。
6.内置可调光led灯带，光照度不低于350Lux,色温2500K-3500K，展柜专用射灯，显指数Ra95。                                                            7.定制成品安装，边缘接口打磨收口处理                                               8.尺寸：（700+1450）*450*350</t>
  </si>
  <si>
    <t>展架</t>
  </si>
  <si>
    <t>1.专业厂家定制金属支架展架，铝型材边框，亚克力支脚，内置亚麻布包布底板
2.专业打包保护、专车运输
3.专业技术人员安装</t>
  </si>
  <si>
    <t>个</t>
  </si>
  <si>
    <t>积木台</t>
  </si>
  <si>
    <t>1.专业厂家定制异形造型亚麻布积木台，15mm厚阻燃板基础，外敷亚麻布，1406*284mm，785*407mm                                                                                     2.专业打包保护、专车运输
3.专业技术人员安装</t>
  </si>
  <si>
    <t>展示柜</t>
  </si>
  <si>
    <t>1.专业家具厂家定制， 采用E1级环保板材， 采用防潮防虫处理，木质坚硬，尺寸：3640mm*3000mm*350mm
2.专业打包保护、专车运输
3.专业技术人员安装</t>
  </si>
  <si>
    <t>安装费</t>
  </si>
  <si>
    <t>项</t>
  </si>
  <si>
    <t>二、</t>
  </si>
  <si>
    <t>图文版面</t>
  </si>
  <si>
    <t>丝印版画1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</si>
  <si>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3.专业厂家定制，日本进口喷头6PL,标配的CMYK系统机器，画面高档进口宣绒布，高清进口环保油墨uv光敏喷印，抗燃B1级，抗划痕，抗刮擦
4.专业保护打包、运输
5.艺术家现场指导，专业技术人员安装与调试</t>
  </si>
  <si>
    <t>㎡</t>
  </si>
  <si>
    <t>丝印版画2(特订异形灯箱)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</si>
  <si>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3.专业厂家定制，合金板框体折边成型,边缘倒角、打磨、抛光，LEDD发光单元均匀布置，软膜/亚克力UV光敏喷印灯箱。
4.专业保护打包.专车长途（杭州）运输到郴州市.卸车。
5.艺术家现场指导，专业技术人员安装与调试</t>
  </si>
  <si>
    <t>丝印版画3(特订灯箱)</t>
  </si>
  <si>
    <t>定制立体  展板1</t>
  </si>
  <si>
    <t>1.调研采风.资料收集.史料考证，美院教授级艺术家团队进行小稿创作，省级，市级，县区级多轮专家会审，多轮小稿打印校稿
2.高清放大制图，画面细节修复，艺术家赴项目现场复核尺寸，Illustratar超高清模块化分割出图，潘通配色系统（PMS）专业色彩打样校对。
3.专业厂家定制，3mm厚铝合金立体展板，折边300mm内部钢结构造型，高清进口环保油墨uv光敏喷印，抗划痕，抗刮擦
4.专业保护打包、运输
5.艺术家现场指导，专业技术人员安装与调试</t>
  </si>
  <si>
    <t>定制立体  展板2</t>
  </si>
  <si>
    <t>1.调研采风.资料收集.史料考证，美院教授级艺术家团队进行小稿创作，省级，市级，县区级多轮专家会审，多轮小稿打印校稿
2.高清放大制图，画面细节修复，艺术家赴项目现场复核尺寸，Illustratar超高清模块化分割出图，潘通配色系统（PMS）专业色彩打样校对。
3.专业厂家定制，3mm铝合金超窄边框，厚度30mm，表面宣绒布高清uv光敏喷印。
4.专业保护打包.、运输
5.艺术家现场指导，专业技术人员安装与调试</t>
  </si>
  <si>
    <t>定制立体  展板3</t>
  </si>
  <si>
    <t>1.调研采风.资料收集.史料考证，美院教授级艺术家团队进行小稿创作，省级，市级，县区级多轮专家会审，多轮小稿打印校稿
2.高清放大制图，画面细节修复，艺术家赴项目现场复核尺寸，Illustratar超高清模块化分割出图，潘通配色系统（PMS）专业色彩打样校对。
3..专业厂家定制，20mm厚PVC表面高清UV光敏喷印
4.专业保护打包、运输
5.艺术家现场指导，专业技术人员安装与调试</t>
  </si>
  <si>
    <t>m2</t>
  </si>
  <si>
    <t>定制立体  展板4</t>
  </si>
  <si>
    <t>1.调研采风.资料收集.史料考证，美院教授级艺术创作团队进行小稿创作，多轮专家会审，多轮小稿打印校稿
2.艺术制图二次创作，画面细节修复，中国美术学院连放教授方案主创及监制，艺术家赴项目现场复核尺寸，Illustratar超高清模块化分割出图，潘通配色系统（PMS）专业色彩打样校对。
3.专业厂家定制，定制15mm厚仿大理石，表面贴20mm厚度艺术亚克力立体雕刻字，字高70mm，52个。抗划痕，抗刮擦。
4.专业保护打包、运输
5.艺术家现场指导，专业技术人员安装与调试</t>
  </si>
  <si>
    <t>定制立体  展板5</t>
  </si>
  <si>
    <t>1.调研采风.资料收集.史料考证，美院教授级艺术创作团队进行小稿创作，多轮专家会审，多轮小稿打印校稿
2.艺术制图二次创作，画面细节修复，中国美术学院连放教授方案主创及监制，艺术家赴项目现场复核尺寸，Illustratar超高清模块化分割出图，潘通配色系统（PMS）专业色彩打样校对。
3.专业厂家定制，定制15mm厚仿大理石，表面三维立体雕刻阴刻手工填色。抗划痕，抗刮擦。
4.专业保护打包、运输
5.艺术家现场指导，专业技术人员安装与调试</t>
  </si>
  <si>
    <t>定制立体  展板6</t>
  </si>
  <si>
    <t>1.调研采风.资料收集.史料考证，美院教授级艺术创作团队进行小稿创作，多轮专家会审，多轮小稿打印校稿
2.艺术制图二次创作，画面细节修复，中国美术学院连放教授方案主创及监制，艺术家赴项目现场复核尺寸，Illustratar超高清模块化分割出图，潘通配色系统（PMS）专业色彩打样校对。
3.专业厂家定制，定制50mm厚，30mm宽实木边框，内嵌写真布 表面高清uv光敏喷印。抗划痕，抗刮擦。500mm*700mm
4.专业保护打包、运输
5.艺术家现场指导，专业技术人员安装与调试</t>
  </si>
  <si>
    <t>块</t>
  </si>
  <si>
    <t>艺术立体字1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</si>
  <si>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3.专业厂家定制20mm厚度艺术亚克力立体雕刻中文字，尺寸146*146mm
4.专业保护打包、运输。
5.艺术家现场指导，专业技术人员安装与调试。</t>
  </si>
  <si>
    <t>艺术立体字2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</si>
  <si>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3.专业厂家定制20mm厚度艺术亚克力立体雕刻中文字，尺寸150*175mm
4.专业保护打包、运输。
5.艺术家现场指导，专业技术人员安装与调试。</t>
  </si>
  <si>
    <t>艺术立体字3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</si>
  <si>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3.专业厂家定制20mm厚度艺术亚克力立体雕刻中文字，尺寸160*160mm
4.专业保护打包、运输。
5.艺术家现场指导，专业技术人员安装与调试。</t>
  </si>
  <si>
    <t>艺术立体字4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</si>
  <si>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3.专业厂家定制20mm厚度艺术亚克力立体雕刻中文字，尺寸175*175mm
4.专业保护打包、运输。
5.艺术家现场指导，专业技术人员安装与调试。</t>
  </si>
  <si>
    <t>艺术立体字5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</si>
  <si>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3.专业厂家定制20mm厚度艺术亚克力立体雕刻中文字，字高220*220mm
4.专业保护打包、运输。
5.艺术家现场指导，专业技术人员安装与调试。</t>
  </si>
  <si>
    <t>艺术立体字6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</si>
  <si>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3.专业厂家定制10mm厚度艺术亚克力立体雕刻中文字，尺寸60*60mm
4.专业保护打包、运输。
5.艺术家现场指导，专业技术人员安装与调试。</t>
  </si>
  <si>
    <t>艺术立体字7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</si>
  <si>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3.专业厂家定制10mm厚度艺术亚克力立体雕刻中文字，尺寸65*65mm
4.专业保护打包、运输。
5.艺术家现场指导，专业技术人员安装与调试。</t>
  </si>
  <si>
    <t>艺术立体字8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</si>
  <si>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3.专业厂家定制10mm厚度艺术亚克力立体雕刻中文字，尺寸60*80mm
4.专业保护打包、运输。
5.艺术家现场指导，专业技术人员安装与调试。</t>
  </si>
  <si>
    <t>艺术立体字9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</si>
  <si>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3.专业厂家定制10mm厚度艺术亚克力立体雕刻中文字，尺寸65*90mm
4.专业保护打包、运输。
5.艺术家现场指导，专业技术人员安装与调试。</t>
  </si>
  <si>
    <t>艺术立体字10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</si>
  <si>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3.专业厂家定制10mm厚度艺术亚克力立体雕刻中文字，尺寸75*75mm
4.专业保护打包、运输。
5.艺术家现场指导，专业技术人员安装与调试。</t>
  </si>
  <si>
    <t>艺术立体字11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</si>
  <si>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3.专业厂家定制10mm厚度艺术亚克力立体雕刻中文字，尺寸85*85mm
4.专业保护打包、运输。
5.艺术家现场指导，专业技术人员安装与调试。</t>
  </si>
  <si>
    <t>艺术立体字12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</si>
  <si>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3.专业厂家定制10mm厚度艺术亚克力立体雕刻中文字，尺寸100*100mm
4.专业保护打包、运输。
5.艺术家现场指导，专业技术人员安装与调试。</t>
  </si>
  <si>
    <t>艺术立体字13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</si>
  <si>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3.专业厂家定制10mm厚度艺术亚克力立体雕刻中文字，尺寸110*110mm
4.专业保护打包、运输。
5.艺术家现场指导，专业技术人员安装与调试。</t>
  </si>
  <si>
    <t>艺术立体字14</t>
  </si>
  <si>
    <t>1.调研采风.资料收集.史料考证，美院教授级艺术家团队进行小稿创作，省级、市级、县区级专家会审
2.高清放大制图，画面细节修复，艺术家赴项目现场复核尺寸，Illustratar超高清模块化分割出图，潘通配色系统（PMS）专业色彩打样校对。
3.专业厂家定制10mm厚度艺术亚克力立体雕刻中文字，尺寸170*50mm
4.专业保护打包、运输。
5.艺术家现场指导，专业技术人员安装与调试。</t>
  </si>
  <si>
    <t>三、</t>
  </si>
  <si>
    <t>艺术场景复原</t>
  </si>
  <si>
    <t>A3.1</t>
  </si>
  <si>
    <t>创造社艰难创办-场景复原</t>
  </si>
  <si>
    <t>民国时期柜子：长700mm宽300mm高600mm</t>
  </si>
  <si>
    <t>1.民国时期柜子：长700mm宽300mm高600mm 
2.专业复原 、效果处理</t>
  </si>
  <si>
    <t>民国时期柜子：长900mm宽400mm高960mm</t>
  </si>
  <si>
    <t>1.民国时期柜子：长900mm宽400mm高960mm
2.专业复原 、效果处理</t>
  </si>
  <si>
    <t>组</t>
  </si>
  <si>
    <t>民国时期柜子：长900mm宽460mm高1800mm</t>
  </si>
  <si>
    <t>1.民国时期柜子：长900mm宽460mm高1800mm
2.专业复原 、效果处理</t>
  </si>
  <si>
    <t>民国时期柜子：长1400mm宽400mm高800mm</t>
  </si>
  <si>
    <t>1.民国时期柜子：长1400mm宽400mm高800mm
2.专业复原 、效果处理</t>
  </si>
  <si>
    <t>民国时期柜子：长1200mm宽400mm高1800mm</t>
  </si>
  <si>
    <t>1.民国时期柜子：长1200mm宽400mm高1800mm
2.专业复原 、效果处理</t>
  </si>
  <si>
    <t>民国时期办公桌：长1700mm宽700mm高800mm</t>
  </si>
  <si>
    <t>1.民国时期办公桌：长1700mm宽700mm高800mm
2.专业复原 、效果处理</t>
  </si>
  <si>
    <t>张</t>
  </si>
  <si>
    <t>民国时期椅子</t>
  </si>
  <si>
    <t>1.民国时期椅子
2.专业复原 、效果处理</t>
  </si>
  <si>
    <t>把</t>
  </si>
  <si>
    <t>民国时期家具——热水瓶</t>
  </si>
  <si>
    <t>1.民国时期家具——热水瓶
2.专业复原 、效果处理</t>
  </si>
  <si>
    <t>民国时期家具——水杯</t>
  </si>
  <si>
    <t>1.民国时期家具——水杯
2.专业复原 、效果处理</t>
  </si>
  <si>
    <t>民国时期家具——台灯</t>
  </si>
  <si>
    <t>1.民国时期家具——台灯
2.专业复原 、效果处理</t>
  </si>
  <si>
    <t>盏</t>
  </si>
  <si>
    <t>民国时期家具——皮箱</t>
  </si>
  <si>
    <t>1.民国时期家具——皮箱
2.专业复原 、效果处理</t>
  </si>
  <si>
    <t>民国时期家具——电话</t>
  </si>
  <si>
    <t>1.民国时期家具——电话
2.专业复原 、效果处理</t>
  </si>
  <si>
    <t>台</t>
  </si>
  <si>
    <t>民国时期家具——笔筒</t>
  </si>
  <si>
    <t>1.民国时期家具——笔筒
2.专业复原 、效果处理</t>
  </si>
  <si>
    <t>套</t>
  </si>
  <si>
    <t>装饰书本、报纸</t>
  </si>
  <si>
    <t>1.装饰书本、报纸
2.专业复原 、效果处理</t>
  </si>
  <si>
    <t>件</t>
  </si>
  <si>
    <t>民国时期家具——吊灯</t>
  </si>
  <si>
    <t>1.民国时期家具——吊灯
2.专业复原 、效果处理</t>
  </si>
  <si>
    <t>民国时期书本</t>
  </si>
  <si>
    <t>1.民国时期书本
2.专业复原 、效果处理</t>
  </si>
  <si>
    <t>本</t>
  </si>
  <si>
    <t>A3.2</t>
  </si>
  <si>
    <t>长征途中故事会-场景复原</t>
  </si>
  <si>
    <t>仿制草地</t>
  </si>
  <si>
    <t>1.仿制草地
2.专业复原 、效果处理</t>
  </si>
  <si>
    <t>柴火篝火，定制LED仿真火焰。</t>
  </si>
  <si>
    <t>1.柴火篝火，定制LED仿真火焰。
2.专业复原 、效果处理</t>
  </si>
  <si>
    <t>红军时期烧水壶</t>
  </si>
  <si>
    <t>1.红军时期烧水壶
2.专业复原 、效果处理</t>
  </si>
  <si>
    <t>A3.3</t>
  </si>
  <si>
    <t>窑洞里的思政课-场景复原</t>
  </si>
  <si>
    <t>民国时期课桌:长1300mm宽600mm高800mm</t>
  </si>
  <si>
    <t>1.民国时期课桌:长1300mm宽600mm高800mm
2.专业复原 、效果处理</t>
  </si>
  <si>
    <t>民国时期课椅</t>
  </si>
  <si>
    <t>1.民国时期课椅
2.专业复原 、效果处理</t>
  </si>
  <si>
    <t>民国时期煤油灯</t>
  </si>
  <si>
    <t>1.民国时期煤油灯
2.专业复原 、效果处理</t>
  </si>
  <si>
    <t>仿民国时期书本</t>
  </si>
  <si>
    <t>1.仿民国时期书本
2.专业复原 、效果处理</t>
  </si>
  <si>
    <t>A3.4</t>
  </si>
  <si>
    <t>中央党校顾问办公室复原陈列-场景复原</t>
  </si>
  <si>
    <t>1.民国时期煤油灯
专业复原 、效果处理</t>
  </si>
  <si>
    <t>四、</t>
  </si>
  <si>
    <t>创作画与艺术雕塑</t>
  </si>
  <si>
    <t>A4.1</t>
  </si>
  <si>
    <t>艺术创作画</t>
  </si>
  <si>
    <t>1.现场以及各地采风、资料收集困难、本着尊重历史原则，史料甄别考证，深入挖掘，脚本编写，美院教授级艺术创作团队方案创作，组织专家会审，内容策划方案完善定稿。
2.美院教授级艺术创作团队圆雕小稿创作，专家评审，小稿修改完善后定稿。构思-构图-草图-完整线稿-专家会审-完善小稿-定稿 。
3.美院教授级艺术创作团队小泥稿制作，专家会审，按专家意见调整修改，小泥稿修改确定，备泥加工
4.美院教授级艺术创作团队1：1等比例泥稿创作：钢架焊接搭建造型，团队大泥堆塑，构图、雕塑造型、写实刻画，按专家意见多次调整修改。
5.美院教授级艺术创作团队，碳纤维玻璃钢复合材料圆雕翻模制样，石膏脱模处理，打磨，底座，专家会审。
6.美院教授级艺术创作团队手工艺术绘制上色，专家会审，按专家意见调整修改，确定最终效果。
7.木箱保护打包、专车运输、吊机卸车，机械及人工配合搬运。
8.美院教授级艺术创作团队现场安装（需根据现场环境及空间要求多次调整整体空间效果）。整体调整，打磨完善艺术效果，成品防护。</t>
  </si>
  <si>
    <t>幅</t>
  </si>
  <si>
    <t>A4.2</t>
  </si>
  <si>
    <t>艺术雕塑</t>
  </si>
  <si>
    <t>人物雕塑</t>
  </si>
  <si>
    <t>1.现场以及各地采风、资料收集困难、本着尊重历史原则，史料甄别考证，深入挖掘，脚本
编写，美院教授级艺术创作团队方案创作，组织专家会审，内容策划方案完善定稿。
2.美院教授级艺术创作团队圆雕小稿创作，专家评审，小稿修改完善后定稿。构思-构图-草图-完整线稿-专家会审-完善小稿-定稿 。
3.美院教授级艺术创作团队小泥稿制作，专家会审，按专家意见调整修改，小泥稿修改确定，备泥加工
4.美院教授级艺术创作团队1：1等比例泥稿创作：钢架焊接搭建造型，团队大泥堆塑，构图、雕塑造型、写实刻画，按专家意见多次调整修改。
5.美院教授级艺术创作团队，碳纤维玻璃钢复合材料圆雕翻模制样，石膏脱模处理，打磨，底座，专家会审。
6.美院教授级艺术创作团队手工艺术绘制上色，专家会审，按专家意见调整修改，确定最终效果。
7.木箱保护打包、专车运输、吊机卸车，机械及人工配合搬运。
8.美院教授级艺术创作团队现场安装（需根据现场环境及空间要求多次调整整体空间效果）。整体调整，打磨完善艺术效果，成品防护。</t>
  </si>
  <si>
    <t>尊</t>
  </si>
  <si>
    <t>山形景观小品</t>
  </si>
  <si>
    <t>1.现场以及各地采风、
资料收集困难、本着尊重历史原则，史料甄别考证，深入挖掘，脚本编写，美院教授级艺术创作团队方案创作，组织专家会审，内容策划方案完善定稿。
2.山形小品雕塑3D建模设计，效果图渲染合成 。
3.山形小品雕塑模型3D小稿打印，专家会审，按专家意见调整修改，小稿修改确定。
4.山形小品雕塑1：1等比例3D泡沫打印。
5.美院教授级艺术创作团队，碳纤维玻璃钢复合材料圆雕翻模制样，石膏脱模处理，打磨，底座，专家会审。
6.美院教授级艺术创作团队手工艺术绘制上色，专家会审，按专家意见调整修改，确定最终效果。
7.木箱保护打包、专车运输、吊机卸车，机械及人工配合搬运。
8.美院教授级艺术创作团队现场安装（需根据现场环境及空间要求多次调整整体空间效果）。整体调整，打磨完善艺术效果，成品防护。                                             9.山形高700mm。</t>
  </si>
  <si>
    <t>窑洞墙面做旧复原</t>
  </si>
  <si>
    <t>1.现场以及各地采风、资料收集困难、本着尊重历史原则，史料甄别考证，深入挖掘，脚本
编写，美院教授级艺术创作团队方案创作，组织专家会审，内容策划方案完善定稿。
2.中国美院艺术家团队画稿创作,构思-构图-草图-完整线稿-专家会审-完善画稿-定稿。
3.墙皮肌理塑形，局部浮雕。
4.中国美院艺术家团队，仿民国时期延安窑洞质感上色处理。</t>
  </si>
  <si>
    <t>五、</t>
  </si>
  <si>
    <t>展品征集与仿制</t>
  </si>
  <si>
    <t>A5.1</t>
  </si>
  <si>
    <t>展品征集</t>
  </si>
  <si>
    <t>1.图片与老照片
2.征集或收集、修复、放大（电子文件)</t>
  </si>
  <si>
    <t>六、</t>
  </si>
  <si>
    <t>展品仿制</t>
  </si>
  <si>
    <t>A6.1</t>
  </si>
  <si>
    <t>文献类展品</t>
  </si>
  <si>
    <t>《创造周报》</t>
  </si>
  <si>
    <t>1.Illustratar超高清模块化分割出图，潘通配色系统（PMS）专业色彩打样校对                          2.仿古高档纸印刷，艺术做旧处理，装裱
3.打包保护，专人专车运输
4.摆放安装，专家调试</t>
  </si>
  <si>
    <t>《创造日汇刊》</t>
  </si>
  <si>
    <t>《创造月刊》</t>
  </si>
  <si>
    <t>1.Illustratar超高清模块化分割出图，潘通配
色系统（PMS）专业色彩打样校对                     2.仿古高档纸印刷，艺术做旧处理，装裱
3.打包保护，专人专车运输
4.摆放安装，专家调试</t>
  </si>
  <si>
    <t>成仿吾编辑、刻写的第45期《赤光》</t>
  </si>
  <si>
    <t>成仿吾的党证</t>
  </si>
  <si>
    <t>夏乘《苏俄社会主义建设的猛进》</t>
  </si>
  <si>
    <t>华北大学校徽布章</t>
  </si>
  <si>
    <t>华北大学毕业证</t>
  </si>
  <si>
    <t>张琳佩戴的陕北公学学员胸牌</t>
  </si>
  <si>
    <t>1.Illustratar超高清模块化分割出图，潘通配色系统（PMS）专业色彩打样校对                           2.仿古高档纸印刷，艺术做旧处理，装裱
3.打包保护，专人专车运输
4.摆放安装，专家调试</t>
  </si>
  <si>
    <t>书籍《流浪》</t>
  </si>
  <si>
    <t>书籍《使命》</t>
  </si>
  <si>
    <t>书籍《从文学革命到革命文学》（与郭沫若合著）</t>
  </si>
  <si>
    <t>1938年，成仿吾与《解放日报》编辑徐冰合译《共产党宣言》</t>
  </si>
  <si>
    <t>1952年，成仿吾在中国人民大学工作，他抽空将延安版的《宣言》中译本稍加校正，作为《宣言》出版105周年、马克思诞生135周年纪念版，由中国人民大学和东北师范大学少量印行，供校内使用。</t>
  </si>
  <si>
    <t>1.Illustratar超高清模块化分割出图，潘通配色系统（PMS）专业色彩打样校对              2.仿古高档纸印刷，艺术做旧处理，装裱
3.打包保护，专人专车运输
4.摆放安装，专家调试</t>
  </si>
  <si>
    <t>《永远的怀念》文稿（1977年写给朱德委员长）</t>
  </si>
  <si>
    <t>《译后记》文稿</t>
  </si>
  <si>
    <t>《共产党宣言》修改稿</t>
  </si>
  <si>
    <t>5</t>
  </si>
  <si>
    <t>牛皮鞋</t>
  </si>
  <si>
    <t>1.Illustratar超高清模块化分割出图，潘通配色系统（PMS）专业色彩打样校对                          2.牛皮鞋定制，艺术做旧处理，装裱
3.打包保护，专人专车运输
4.摆放安装，专家调试</t>
  </si>
  <si>
    <t>毯子</t>
  </si>
  <si>
    <t>1.Illustratar超高清模块化分割出图，潘通配色系统（PMS）专业色彩打样校对                          2.毛毯定制，艺术做旧处理，装裱
3.打包保护，专人专车运输
4.摆放安装，专家调试</t>
  </si>
  <si>
    <t>干粮</t>
  </si>
  <si>
    <t>1.Illustratar超高清模块化分割出图，潘通配色系统（PMS）专业色彩打样校对                          2.干粮仿真，艺术做旧处理，装裱
3.打包保护，专人专车运输
4.摆放安装，专家调试</t>
  </si>
  <si>
    <t>红缨枪</t>
  </si>
  <si>
    <t>1.Illustratar超高清模块化分割出图，潘通配色系统（PMS）专业色彩打样校对                          2.仿古红缨枪，艺术做旧处理，装裱
3.打包保护，专人专车运输
4.摆放安装，专家调试</t>
  </si>
  <si>
    <t>雨伞</t>
  </si>
  <si>
    <t>1.Illustratar超高清模块化分割出图，潘通配色系统（PMS）专业色彩打样校对                          2.雨伞定制，艺术做旧处理，装裱
3.打包保护，专人专车运输
4.摆放安装，专家调试</t>
  </si>
  <si>
    <t>弹药箱</t>
  </si>
  <si>
    <t>1.Illustratar超高清模块化分割出图，潘通配色系统（PMS）专业色彩打样校对                          2.木质弹药箱，艺术做旧处理，装裱
3.打包保护，专人专车运输
4.摆放安装，专家调试</t>
  </si>
  <si>
    <t>MP18“花机枪”</t>
  </si>
  <si>
    <t>1.Illustratar超高清模块化分割出图，潘通配色系统（PMS）专业色彩打样校对                        2.MP18“花机枪”，艺术做旧处理，装裱
3.打包保护，专人专车运输
4.摆放安装，专家调试</t>
  </si>
  <si>
    <t>开荒种地用的镢头</t>
  </si>
  <si>
    <t>1.Illustratar超高清模块化分割出图，潘通配色系统（PMS）专业色彩打样校对                          2.定制镢头，艺术做旧处理，装裱 
3.打包保护，专人专车运输
4.摆放安装，专家调试</t>
  </si>
  <si>
    <t>农具</t>
  </si>
  <si>
    <t>1.Illustratar超高清模块化分割出图，潘通配色系统（PMS）专业色彩打样校对                          2.定制农具，艺术做旧处理，装裱
3.打包保护，专人专车运输
4.摆放安装，专家调试</t>
  </si>
  <si>
    <t>粮食、蔬菜种子</t>
  </si>
  <si>
    <t>1.Illustratar超高清模块化分割出图，潘通配色系统（PMS）专业色彩打样校对                          2.粮食、蔬菜种子，艺术做旧处理，装裱
3.打包保护，专人专车运输
4.摆放安装，专家调试</t>
  </si>
  <si>
    <t>《续西行漫记》及内容照</t>
  </si>
  <si>
    <t>1.Illustratar超高清模块化分割出图，潘通配色系统（PMS）专业色彩打样校对                                                                    2.仿古高档纸印刷，艺术做旧处理，装裱
3.打包保护，专人专车运输
4.摆放安装，专家调试</t>
  </si>
  <si>
    <t>仿古书盒</t>
  </si>
  <si>
    <t>1.Illustratar超高清模块化分割出图，潘通配色系统（PMS）专业色彩打样校对                                                                   2.仿古高档纸印刷，艺术做旧处理，装裱
3.打包保护，专人专车运输
4.摆放安装，专家调试</t>
  </si>
  <si>
    <t>A6.2</t>
  </si>
  <si>
    <t>文物说明牌</t>
  </si>
  <si>
    <t>1.专业厂家定制5mm厚亚克力板，表面高清uv印刷。                                             2.专业打包保护、专车运输
3.专业技术人员安装</t>
  </si>
  <si>
    <t>A6.3</t>
  </si>
  <si>
    <t>展品陈列费</t>
  </si>
  <si>
    <t>七</t>
  </si>
  <si>
    <t>税金</t>
  </si>
  <si>
    <t>（一+二+三+四+五+六）*9%</t>
  </si>
  <si>
    <t>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</si>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</sst>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6" fillId="0" borderId="0" applyFont="0" applyFill="0" applyBorder="0">
      <alignment vertical="top"/>
    </xf>
    <xf numFmtId="177" fontId="6" fillId="0" borderId="0" applyFont="0" applyFill="0" applyBorder="0">
      <alignment vertical="top"/>
    </xf>
    <xf numFmtId="9" fontId="6" fillId="0" borderId="0" applyFont="0" applyFill="0" applyBorder="0">
      <alignment vertical="top"/>
    </xf>
    <xf numFmtId="178" fontId="6" fillId="0" borderId="0" applyFont="0" applyFill="0" applyBorder="0">
      <alignment vertical="top"/>
    </xf>
    <xf numFmtId="179" fontId="6" fillId="0" borderId="0" applyFont="0" applyFill="0" applyBorder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Font="0">
      <alignment vertical="top"/>
    </xf>
    <xf numFmtId="0" fontId="9" fillId="0" borderId="0" applyFill="0" applyBorder="0">
      <alignment vertical="top"/>
    </xf>
    <xf numFmtId="0" fontId="10" fillId="0" borderId="0" applyFill="0" applyBorder="0">
      <alignment vertical="top"/>
    </xf>
    <xf numFmtId="0" fontId="11" fillId="0" borderId="0" applyFill="0" applyBorder="0">
      <alignment vertical="top"/>
    </xf>
    <xf numFmtId="0" fontId="12" fillId="0" borderId="6" applyFill="0">
      <alignment vertical="top"/>
    </xf>
    <xf numFmtId="0" fontId="13" fillId="0" borderId="7" applyFill="0">
      <alignment vertical="top"/>
    </xf>
    <xf numFmtId="0" fontId="14" fillId="0" borderId="8" applyFill="0">
      <alignment vertical="top"/>
    </xf>
    <xf numFmtId="0" fontId="14" fillId="0" borderId="0" applyFill="0" applyBorder="0">
      <alignment vertical="top"/>
    </xf>
    <xf numFmtId="0" fontId="15" fillId="4" borderId="9">
      <alignment vertical="top"/>
    </xf>
    <xf numFmtId="0" fontId="16" fillId="5" borderId="10">
      <alignment vertical="top"/>
    </xf>
    <xf numFmtId="0" fontId="17" fillId="5" borderId="9">
      <alignment vertical="top"/>
    </xf>
    <xf numFmtId="0" fontId="18" fillId="6" borderId="11">
      <alignment vertical="top"/>
    </xf>
    <xf numFmtId="0" fontId="19" fillId="0" borderId="12" applyFill="0">
      <alignment vertical="top"/>
    </xf>
    <xf numFmtId="0" fontId="20" fillId="0" borderId="13" applyFill="0">
      <alignment vertical="top"/>
    </xf>
    <xf numFmtId="0" fontId="21" fillId="7" borderId="0" applyBorder="0">
      <alignment vertical="top"/>
    </xf>
    <xf numFmtId="0" fontId="22" fillId="8" borderId="0" applyBorder="0">
      <alignment vertical="top"/>
    </xf>
    <xf numFmtId="0" fontId="23" fillId="9" borderId="0" applyBorder="0">
      <alignment vertical="top"/>
    </xf>
    <xf numFmtId="0" fontId="24" fillId="10" borderId="0" applyBorder="0">
      <alignment vertical="top"/>
    </xf>
    <xf numFmtId="0" fontId="25" fillId="11" borderId="0" applyBorder="0">
      <alignment vertical="top"/>
    </xf>
    <xf numFmtId="0" fontId="25" fillId="12" borderId="0" applyBorder="0">
      <alignment vertical="top"/>
    </xf>
    <xf numFmtId="0" fontId="24" fillId="13" borderId="0" applyBorder="0">
      <alignment vertical="top"/>
    </xf>
    <xf numFmtId="0" fontId="24" fillId="14" borderId="0" applyBorder="0">
      <alignment vertical="top"/>
    </xf>
    <xf numFmtId="0" fontId="25" fillId="15" borderId="0" applyBorder="0">
      <alignment vertical="top"/>
    </xf>
    <xf numFmtId="0" fontId="25" fillId="16" borderId="0" applyBorder="0">
      <alignment vertical="top"/>
    </xf>
    <xf numFmtId="0" fontId="24" fillId="17" borderId="0" applyBorder="0">
      <alignment vertical="top"/>
    </xf>
    <xf numFmtId="0" fontId="24" fillId="18" borderId="0" applyBorder="0">
      <alignment vertical="top"/>
    </xf>
    <xf numFmtId="0" fontId="25" fillId="19" borderId="0" applyBorder="0">
      <alignment vertical="top"/>
    </xf>
    <xf numFmtId="0" fontId="25" fillId="20" borderId="0" applyBorder="0">
      <alignment vertical="top"/>
    </xf>
    <xf numFmtId="0" fontId="24" fillId="21" borderId="0" applyBorder="0">
      <alignment vertical="top"/>
    </xf>
    <xf numFmtId="0" fontId="24" fillId="22" borderId="0" applyBorder="0">
      <alignment vertical="top"/>
    </xf>
    <xf numFmtId="0" fontId="25" fillId="23" borderId="0" applyBorder="0">
      <alignment vertical="top"/>
    </xf>
    <xf numFmtId="0" fontId="25" fillId="24" borderId="0" applyBorder="0">
      <alignment vertical="top"/>
    </xf>
    <xf numFmtId="0" fontId="24" fillId="25" borderId="0" applyBorder="0">
      <alignment vertical="top"/>
    </xf>
    <xf numFmtId="0" fontId="24" fillId="26" borderId="0" applyBorder="0">
      <alignment vertical="top"/>
    </xf>
    <xf numFmtId="0" fontId="25" fillId="27" borderId="0" applyBorder="0">
      <alignment vertical="top"/>
    </xf>
    <xf numFmtId="0" fontId="25" fillId="28" borderId="0" applyBorder="0">
      <alignment vertical="top"/>
    </xf>
    <xf numFmtId="0" fontId="24" fillId="29" borderId="0" applyBorder="0">
      <alignment vertical="top"/>
    </xf>
    <xf numFmtId="0" fontId="24" fillId="30" borderId="0" applyBorder="0">
      <alignment vertical="top"/>
    </xf>
    <xf numFmtId="0" fontId="25" fillId="31" borderId="0" applyBorder="0">
      <alignment vertical="top"/>
    </xf>
    <xf numFmtId="0" fontId="25" fillId="32" borderId="0" applyBorder="0">
      <alignment vertical="top"/>
    </xf>
    <xf numFmtId="0" fontId="24" fillId="33" borderId="0" applyBorder="0">
      <alignment vertical="top"/>
    </xf>
  </cellStyleXfs>
  <cellXfs count="25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>
      <alignment vertical="top"/>
    </xf>
    <xf numFmtId="49" fontId="2" fillId="2" borderId="0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>
      <alignment vertical="top"/>
    </xf>
    <xf numFmtId="0" fontId="1" fillId="0" borderId="1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center" vertical="center" shrinkToFit="1"/>
    </xf>
    <xf numFmtId="2" fontId="4" fillId="2" borderId="0" xfId="0" applyNumberFormat="1" applyFont="1" applyFill="1" applyBorder="1" applyAlignment="1">
      <alignment horizontal="right" vertical="center" shrinkToFit="1"/>
    </xf>
    <xf numFmtId="0" fontId="1" fillId="0" borderId="3" xfId="0" applyFont="1" applyBorder="1">
      <alignment vertical="top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2" fontId="3" fillId="2" borderId="4" xfId="0" applyNumberFormat="1" applyFont="1" applyFill="1" applyBorder="1" applyAlignment="1">
      <alignment horizontal="center" vertical="center" shrinkToFit="1"/>
    </xf>
    <xf numFmtId="0" fontId="1" fillId="0" borderId="1" xfId="0" applyFont="1" applyBorder="1">
      <alignment vertical="top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center" vertical="center" shrinkToFit="1"/>
    </xf>
    <xf numFmtId="49" fontId="4" fillId="2" borderId="0" xfId="0" applyNumberFormat="1" applyFont="1" applyFill="1" applyBorder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7"/>
  <sheetViews>
    <sheetView tabSelected="1" view="pageBreakPreview" zoomScaleNormal="100" workbookViewId="0">
      <selection activeCell="F5" sqref="F5"/>
    </sheetView>
  </sheetViews>
  <sheetFormatPr defaultColWidth="8.85" defaultRowHeight="12"/>
  <cols>
    <col min="1" max="1" width="8" style="1" customWidth="1"/>
    <col min="2" max="2" width="16.425" style="2" customWidth="1"/>
    <col min="3" max="3" width="38.25" style="1" customWidth="1"/>
    <col min="4" max="4" width="8.14166666666667" style="1" customWidth="1"/>
    <col min="5" max="5" width="10.575" style="1" customWidth="1"/>
    <col min="6" max="6" width="10.575" style="2" customWidth="1"/>
    <col min="7" max="7" width="12.1416666666667" style="2" customWidth="1"/>
    <col min="8" max="8" width="8.85" style="1" hidden="1" customWidth="1"/>
    <col min="9" max="9" width="8.85" style="3"/>
    <col min="10" max="16384" width="8.85" style="1"/>
  </cols>
  <sheetData>
    <row r="1" ht="3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7" t="s">
        <v>7</v>
      </c>
      <c r="I2" s="8" t="s">
        <v>8</v>
      </c>
    </row>
    <row r="3" spans="1:9">
      <c r="A3" s="5" t="s">
        <v>7</v>
      </c>
      <c r="B3" s="5" t="s">
        <v>7</v>
      </c>
      <c r="C3" s="5" t="s">
        <v>7</v>
      </c>
      <c r="D3" s="5" t="s">
        <v>7</v>
      </c>
      <c r="E3" s="5" t="s">
        <v>7</v>
      </c>
      <c r="F3" s="6" t="s">
        <v>9</v>
      </c>
      <c r="G3" s="5" t="s">
        <v>10</v>
      </c>
      <c r="H3" s="7" t="s">
        <v>7</v>
      </c>
      <c r="I3" s="8"/>
    </row>
    <row r="4" spans="1:9">
      <c r="A4" s="9" t="s">
        <v>11</v>
      </c>
      <c r="B4" s="10" t="s">
        <v>12</v>
      </c>
      <c r="C4" s="11" t="s">
        <v>7</v>
      </c>
      <c r="D4" s="10" t="s">
        <v>7</v>
      </c>
      <c r="E4" s="9" t="s">
        <v>7</v>
      </c>
      <c r="F4" s="12" t="s">
        <v>7</v>
      </c>
      <c r="G4" s="12">
        <f>SUM(G5:G13)</f>
        <v>205203.2</v>
      </c>
      <c r="H4" s="13" t="s">
        <v>7</v>
      </c>
      <c r="I4" s="14"/>
    </row>
    <row r="5" ht="174" customHeight="1" spans="1:9">
      <c r="A5" s="15">
        <v>1</v>
      </c>
      <c r="B5" s="16" t="s">
        <v>13</v>
      </c>
      <c r="C5" s="17" t="s">
        <v>14</v>
      </c>
      <c r="D5" s="16" t="s">
        <v>15</v>
      </c>
      <c r="E5" s="15">
        <v>10.9</v>
      </c>
      <c r="F5" s="18">
        <f>8000</f>
        <v>8000</v>
      </c>
      <c r="G5" s="18">
        <f>E5*F5</f>
        <v>87200</v>
      </c>
      <c r="H5" s="13">
        <v>87200</v>
      </c>
      <c r="I5" s="19"/>
    </row>
    <row r="6" ht="95" customHeight="1" spans="1:9">
      <c r="A6" s="15" t="s">
        <v>16</v>
      </c>
      <c r="B6" s="16" t="s">
        <v>17</v>
      </c>
      <c r="C6" s="17" t="s">
        <v>18</v>
      </c>
      <c r="D6" s="16" t="s">
        <v>15</v>
      </c>
      <c r="E6" s="15">
        <v>4.77</v>
      </c>
      <c r="F6" s="18">
        <f>10800</f>
        <v>10800</v>
      </c>
      <c r="G6" s="18">
        <f>E6*F6</f>
        <v>51516</v>
      </c>
      <c r="H6" s="13">
        <v>51516</v>
      </c>
      <c r="I6" s="19"/>
    </row>
    <row r="7" ht="95" customHeight="1" spans="1:9">
      <c r="A7" s="15"/>
      <c r="B7" s="16"/>
      <c r="C7" s="17"/>
      <c r="D7" s="16"/>
      <c r="E7" s="15"/>
      <c r="F7" s="18"/>
      <c r="G7" s="18"/>
      <c r="H7" s="13" t="s">
        <v>7</v>
      </c>
      <c r="I7" s="19"/>
    </row>
    <row r="8" spans="1:9">
      <c r="A8" s="15">
        <v>3</v>
      </c>
      <c r="B8" s="16" t="s">
        <v>19</v>
      </c>
      <c r="C8" s="17" t="s">
        <v>20</v>
      </c>
      <c r="D8" s="16" t="s">
        <v>15</v>
      </c>
      <c r="E8" s="15">
        <v>2.15</v>
      </c>
      <c r="F8" s="18">
        <f>6000</f>
        <v>6000</v>
      </c>
      <c r="G8" s="18">
        <f>E8*F8</f>
        <v>12900</v>
      </c>
      <c r="H8" s="13">
        <v>12900</v>
      </c>
      <c r="I8" s="19"/>
    </row>
    <row r="9" ht="162" customHeight="1" spans="1:9">
      <c r="A9" s="15"/>
      <c r="B9" s="16"/>
      <c r="C9" s="17"/>
      <c r="D9" s="16"/>
      <c r="E9" s="15"/>
      <c r="F9" s="18"/>
      <c r="G9" s="18"/>
      <c r="H9" s="13" t="s">
        <v>7</v>
      </c>
      <c r="I9" s="19"/>
    </row>
    <row r="10" ht="52" customHeight="1" spans="1:9">
      <c r="A10" s="15">
        <v>4</v>
      </c>
      <c r="B10" s="16" t="s">
        <v>21</v>
      </c>
      <c r="C10" s="17" t="s">
        <v>22</v>
      </c>
      <c r="D10" s="16" t="s">
        <v>23</v>
      </c>
      <c r="E10" s="15">
        <v>40</v>
      </c>
      <c r="F10" s="18">
        <f>800</f>
        <v>800</v>
      </c>
      <c r="G10" s="18">
        <f>E10*F10</f>
        <v>32000</v>
      </c>
      <c r="H10" s="13">
        <v>32000</v>
      </c>
      <c r="I10" s="19"/>
    </row>
    <row r="11" ht="49" customHeight="1" spans="1:9">
      <c r="A11" s="15">
        <v>5</v>
      </c>
      <c r="B11" s="16" t="s">
        <v>24</v>
      </c>
      <c r="C11" s="17" t="s">
        <v>25</v>
      </c>
      <c r="D11" s="16" t="s">
        <v>23</v>
      </c>
      <c r="E11" s="15">
        <v>2</v>
      </c>
      <c r="F11" s="18">
        <f>600</f>
        <v>600</v>
      </c>
      <c r="G11" s="18">
        <f>E11*F11</f>
        <v>1200</v>
      </c>
      <c r="H11" s="13">
        <v>1200</v>
      </c>
      <c r="I11" s="19"/>
    </row>
    <row r="12" ht="46" customHeight="1" spans="1:9">
      <c r="A12" s="15">
        <v>6</v>
      </c>
      <c r="B12" s="16" t="s">
        <v>26</v>
      </c>
      <c r="C12" s="17" t="s">
        <v>27</v>
      </c>
      <c r="D12" s="16" t="s">
        <v>15</v>
      </c>
      <c r="E12" s="15">
        <v>3.64</v>
      </c>
      <c r="F12" s="18">
        <f>1480</f>
        <v>1480</v>
      </c>
      <c r="G12" s="18">
        <f>E12*F12</f>
        <v>5387.2</v>
      </c>
      <c r="H12" s="13">
        <v>5387.2</v>
      </c>
      <c r="I12" s="19"/>
    </row>
    <row r="13" spans="1:9">
      <c r="A13" s="15">
        <v>7</v>
      </c>
      <c r="B13" s="16" t="s">
        <v>28</v>
      </c>
      <c r="C13" s="17" t="s">
        <v>7</v>
      </c>
      <c r="D13" s="16" t="s">
        <v>29</v>
      </c>
      <c r="E13" s="15">
        <v>1</v>
      </c>
      <c r="F13" s="18">
        <f>15000</f>
        <v>15000</v>
      </c>
      <c r="G13" s="18">
        <f>E13*F13</f>
        <v>15000</v>
      </c>
      <c r="H13" s="13">
        <v>15000</v>
      </c>
      <c r="I13" s="19"/>
    </row>
    <row r="14" spans="1:9">
      <c r="A14" s="20" t="s">
        <v>30</v>
      </c>
      <c r="B14" s="21" t="s">
        <v>31</v>
      </c>
      <c r="C14" s="22" t="s">
        <v>7</v>
      </c>
      <c r="D14" s="21" t="s">
        <v>7</v>
      </c>
      <c r="E14" s="20" t="s">
        <v>7</v>
      </c>
      <c r="F14" s="23" t="s">
        <v>7</v>
      </c>
      <c r="G14" s="23">
        <f>SUM(G15:G48)</f>
        <v>435511.4</v>
      </c>
      <c r="H14" s="13" t="s">
        <v>7</v>
      </c>
      <c r="I14" s="19"/>
    </row>
    <row r="15" ht="117" customHeight="1" spans="1:9">
      <c r="A15" s="15">
        <v>8</v>
      </c>
      <c r="B15" s="16" t="s">
        <v>32</v>
      </c>
      <c r="C15" s="17" t="s">
        <v>33</v>
      </c>
      <c r="D15" s="16" t="s">
        <v>34</v>
      </c>
      <c r="E15" s="15">
        <v>232.49</v>
      </c>
      <c r="F15" s="18">
        <f>600</f>
        <v>600</v>
      </c>
      <c r="G15" s="18">
        <f>E15*F15</f>
        <v>139494</v>
      </c>
      <c r="H15" s="13">
        <v>139494</v>
      </c>
      <c r="I15" s="19"/>
    </row>
    <row r="16" ht="81" customHeight="1" spans="1:9">
      <c r="A16" s="15">
        <v>9</v>
      </c>
      <c r="B16" s="16" t="s">
        <v>35</v>
      </c>
      <c r="C16" s="17" t="s">
        <v>36</v>
      </c>
      <c r="D16" s="16" t="s">
        <v>34</v>
      </c>
      <c r="E16" s="15">
        <v>33.82</v>
      </c>
      <c r="F16" s="18">
        <f>1280</f>
        <v>1280</v>
      </c>
      <c r="G16" s="18">
        <f>E16*F16</f>
        <v>43289.6</v>
      </c>
      <c r="H16" s="13">
        <v>43289.6</v>
      </c>
      <c r="I16" s="19"/>
    </row>
    <row r="17" ht="47" customHeight="1" spans="1:9">
      <c r="A17" s="15"/>
      <c r="B17" s="16"/>
      <c r="C17" s="17"/>
      <c r="D17" s="16"/>
      <c r="E17" s="15"/>
      <c r="F17" s="18"/>
      <c r="G17" s="18"/>
      <c r="H17" s="13" t="s">
        <v>7</v>
      </c>
      <c r="I17" s="19"/>
    </row>
    <row r="18" ht="132" spans="1:9">
      <c r="A18" s="15">
        <v>10</v>
      </c>
      <c r="B18" s="16" t="s">
        <v>37</v>
      </c>
      <c r="C18" s="17" t="s">
        <v>36</v>
      </c>
      <c r="D18" s="16" t="s">
        <v>34</v>
      </c>
      <c r="E18" s="15">
        <v>7.1</v>
      </c>
      <c r="F18" s="18">
        <f>1050</f>
        <v>1050</v>
      </c>
      <c r="G18" s="18">
        <f>E18*F18</f>
        <v>7455</v>
      </c>
      <c r="H18" s="13">
        <v>7455</v>
      </c>
      <c r="I18" s="19"/>
    </row>
    <row r="19" spans="1:9">
      <c r="A19" s="15">
        <v>11</v>
      </c>
      <c r="B19" s="16" t="s">
        <v>38</v>
      </c>
      <c r="C19" s="17" t="s">
        <v>39</v>
      </c>
      <c r="D19" s="16" t="s">
        <v>34</v>
      </c>
      <c r="E19" s="15">
        <v>24.6</v>
      </c>
      <c r="F19" s="18">
        <f>3680</f>
        <v>3680</v>
      </c>
      <c r="G19" s="18">
        <f>E19*F19</f>
        <v>90528</v>
      </c>
      <c r="H19" s="13">
        <v>90528</v>
      </c>
      <c r="I19" s="19"/>
    </row>
    <row r="20" ht="119" customHeight="1" spans="1:9">
      <c r="A20" s="15"/>
      <c r="B20" s="16"/>
      <c r="C20" s="17"/>
      <c r="D20" s="16"/>
      <c r="E20" s="15"/>
      <c r="F20" s="18"/>
      <c r="G20" s="18"/>
      <c r="H20" s="13" t="s">
        <v>7</v>
      </c>
      <c r="I20" s="19"/>
    </row>
    <row r="21" ht="120" spans="1:9">
      <c r="A21" s="15">
        <v>12</v>
      </c>
      <c r="B21" s="16" t="s">
        <v>40</v>
      </c>
      <c r="C21" s="17" t="s">
        <v>41</v>
      </c>
      <c r="D21" s="16" t="s">
        <v>34</v>
      </c>
      <c r="E21" s="15">
        <v>43.71</v>
      </c>
      <c r="F21" s="18">
        <f>1680</f>
        <v>1680</v>
      </c>
      <c r="G21" s="18">
        <f>E21*F21</f>
        <v>73432.8</v>
      </c>
      <c r="H21" s="13">
        <v>73432.8</v>
      </c>
      <c r="I21" s="19"/>
    </row>
    <row r="22" spans="1:9">
      <c r="A22" s="15">
        <v>13</v>
      </c>
      <c r="B22" s="16" t="s">
        <v>42</v>
      </c>
      <c r="C22" s="17" t="s">
        <v>43</v>
      </c>
      <c r="D22" s="16" t="s">
        <v>44</v>
      </c>
      <c r="E22" s="15">
        <v>2.5</v>
      </c>
      <c r="F22" s="18">
        <f>1280</f>
        <v>1280</v>
      </c>
      <c r="G22" s="18">
        <f>E22*F22</f>
        <v>3200</v>
      </c>
      <c r="H22" s="13">
        <v>3200</v>
      </c>
      <c r="I22" s="19"/>
    </row>
    <row r="23" ht="102" customHeight="1" spans="1:9">
      <c r="A23" s="15"/>
      <c r="B23" s="16"/>
      <c r="C23" s="17"/>
      <c r="D23" s="16"/>
      <c r="E23" s="15"/>
      <c r="F23" s="18"/>
      <c r="G23" s="18"/>
      <c r="H23" s="13" t="s">
        <v>7</v>
      </c>
      <c r="I23" s="19"/>
    </row>
    <row r="24" ht="135" customHeight="1" spans="1:9">
      <c r="A24" s="15">
        <v>14</v>
      </c>
      <c r="B24" s="16" t="s">
        <v>45</v>
      </c>
      <c r="C24" s="17" t="s">
        <v>46</v>
      </c>
      <c r="D24" s="16" t="s">
        <v>34</v>
      </c>
      <c r="E24" s="15">
        <v>7.6</v>
      </c>
      <c r="F24" s="18">
        <f>1880</f>
        <v>1880</v>
      </c>
      <c r="G24" s="18">
        <f>E24*F24</f>
        <v>14288</v>
      </c>
      <c r="H24" s="13">
        <v>14288</v>
      </c>
      <c r="I24" s="19"/>
    </row>
    <row r="25" spans="1:9">
      <c r="A25" s="15">
        <v>15</v>
      </c>
      <c r="B25" s="16" t="s">
        <v>47</v>
      </c>
      <c r="C25" s="17" t="s">
        <v>48</v>
      </c>
      <c r="D25" s="16" t="s">
        <v>34</v>
      </c>
      <c r="E25" s="15">
        <v>7.6</v>
      </c>
      <c r="F25" s="18">
        <f>1880</f>
        <v>1880</v>
      </c>
      <c r="G25" s="18">
        <f>E25*F25</f>
        <v>14288</v>
      </c>
      <c r="H25" s="13">
        <v>14288</v>
      </c>
      <c r="I25" s="19"/>
    </row>
    <row r="26" ht="103" customHeight="1" spans="1:9">
      <c r="A26" s="15"/>
      <c r="B26" s="16"/>
      <c r="C26" s="17"/>
      <c r="D26" s="16"/>
      <c r="E26" s="15"/>
      <c r="F26" s="18"/>
      <c r="G26" s="18"/>
      <c r="H26" s="13" t="s">
        <v>7</v>
      </c>
      <c r="I26" s="19"/>
    </row>
    <row r="27" ht="144" spans="1:9">
      <c r="A27" s="15">
        <v>16</v>
      </c>
      <c r="B27" s="16" t="s">
        <v>49</v>
      </c>
      <c r="C27" s="17" t="s">
        <v>50</v>
      </c>
      <c r="D27" s="16" t="s">
        <v>51</v>
      </c>
      <c r="E27" s="15">
        <v>8</v>
      </c>
      <c r="F27" s="18">
        <f>240</f>
        <v>240</v>
      </c>
      <c r="G27" s="18">
        <f>E27*F27</f>
        <v>1920</v>
      </c>
      <c r="H27" s="13">
        <v>1920</v>
      </c>
      <c r="I27" s="19"/>
    </row>
    <row r="28" spans="1:9">
      <c r="A28" s="15">
        <v>17</v>
      </c>
      <c r="B28" s="16" t="s">
        <v>52</v>
      </c>
      <c r="C28" s="17" t="s">
        <v>53</v>
      </c>
      <c r="D28" s="16" t="s">
        <v>23</v>
      </c>
      <c r="E28" s="15">
        <v>28</v>
      </c>
      <c r="F28" s="18">
        <f>208</f>
        <v>208</v>
      </c>
      <c r="G28" s="18">
        <f>E28*F28</f>
        <v>5824</v>
      </c>
      <c r="H28" s="13">
        <v>5824</v>
      </c>
      <c r="I28" s="19"/>
    </row>
    <row r="29" ht="91" customHeight="1" spans="1:9">
      <c r="A29" s="15"/>
      <c r="B29" s="16"/>
      <c r="C29" s="17"/>
      <c r="D29" s="16"/>
      <c r="E29" s="15"/>
      <c r="F29" s="18"/>
      <c r="G29" s="18"/>
      <c r="H29" s="13" t="s">
        <v>7</v>
      </c>
      <c r="I29" s="19"/>
    </row>
    <row r="30" ht="108" spans="1:9">
      <c r="A30" s="15">
        <v>18</v>
      </c>
      <c r="B30" s="16" t="s">
        <v>54</v>
      </c>
      <c r="C30" s="17" t="s">
        <v>55</v>
      </c>
      <c r="D30" s="16" t="s">
        <v>23</v>
      </c>
      <c r="E30" s="15">
        <v>8</v>
      </c>
      <c r="F30" s="18">
        <f>148</f>
        <v>148</v>
      </c>
      <c r="G30" s="18">
        <f>E30*F30</f>
        <v>1184</v>
      </c>
      <c r="H30" s="13">
        <v>1184</v>
      </c>
      <c r="I30" s="19"/>
    </row>
    <row r="31" spans="1:9">
      <c r="A31" s="15">
        <v>19</v>
      </c>
      <c r="B31" s="16" t="s">
        <v>56</v>
      </c>
      <c r="C31" s="17" t="s">
        <v>57</v>
      </c>
      <c r="D31" s="16" t="s">
        <v>23</v>
      </c>
      <c r="E31" s="15">
        <v>16</v>
      </c>
      <c r="F31" s="18">
        <f>118</f>
        <v>118</v>
      </c>
      <c r="G31" s="18">
        <f>E31*F31</f>
        <v>1888</v>
      </c>
      <c r="H31" s="13">
        <v>1888</v>
      </c>
      <c r="I31" s="19"/>
    </row>
    <row r="32" ht="96" customHeight="1" spans="1:9">
      <c r="A32" s="15"/>
      <c r="B32" s="16"/>
      <c r="C32" s="17"/>
      <c r="D32" s="16"/>
      <c r="E32" s="15"/>
      <c r="F32" s="18"/>
      <c r="G32" s="18"/>
      <c r="H32" s="13" t="s">
        <v>7</v>
      </c>
      <c r="I32" s="19"/>
    </row>
    <row r="33" ht="108" spans="1:9">
      <c r="A33" s="15">
        <v>20</v>
      </c>
      <c r="B33" s="16" t="s">
        <v>58</v>
      </c>
      <c r="C33" s="17" t="s">
        <v>59</v>
      </c>
      <c r="D33" s="16" t="s">
        <v>23</v>
      </c>
      <c r="E33" s="15">
        <v>16</v>
      </c>
      <c r="F33" s="18">
        <f>115</f>
        <v>115</v>
      </c>
      <c r="G33" s="18">
        <f>E33*F33</f>
        <v>1840</v>
      </c>
      <c r="H33" s="13">
        <v>1840</v>
      </c>
      <c r="I33" s="19"/>
    </row>
    <row r="34" spans="1:9">
      <c r="A34" s="15">
        <v>21</v>
      </c>
      <c r="B34" s="16" t="s">
        <v>60</v>
      </c>
      <c r="C34" s="17" t="s">
        <v>61</v>
      </c>
      <c r="D34" s="16" t="s">
        <v>23</v>
      </c>
      <c r="E34" s="15">
        <v>14</v>
      </c>
      <c r="F34" s="18">
        <f>110</f>
        <v>110</v>
      </c>
      <c r="G34" s="18">
        <f>E34*F34</f>
        <v>1540</v>
      </c>
      <c r="H34" s="13">
        <v>1540</v>
      </c>
      <c r="I34" s="19"/>
    </row>
    <row r="35" ht="93" customHeight="1" spans="1:9">
      <c r="A35" s="15"/>
      <c r="B35" s="16"/>
      <c r="C35" s="17"/>
      <c r="D35" s="16"/>
      <c r="E35" s="15"/>
      <c r="F35" s="18"/>
      <c r="G35" s="18"/>
      <c r="H35" s="13" t="s">
        <v>7</v>
      </c>
      <c r="I35" s="19"/>
    </row>
    <row r="36" ht="115" customHeight="1" spans="1:9">
      <c r="A36" s="15">
        <v>22</v>
      </c>
      <c r="B36" s="16" t="s">
        <v>62</v>
      </c>
      <c r="C36" s="17" t="s">
        <v>63</v>
      </c>
      <c r="D36" s="16" t="s">
        <v>23</v>
      </c>
      <c r="E36" s="15">
        <v>48</v>
      </c>
      <c r="F36" s="18">
        <f>76</f>
        <v>76</v>
      </c>
      <c r="G36" s="18">
        <f>E36*F36</f>
        <v>3648</v>
      </c>
      <c r="H36" s="13">
        <v>3648</v>
      </c>
      <c r="I36" s="19"/>
    </row>
    <row r="37" spans="1:9">
      <c r="A37" s="15">
        <v>23</v>
      </c>
      <c r="B37" s="16" t="s">
        <v>64</v>
      </c>
      <c r="C37" s="17" t="s">
        <v>65</v>
      </c>
      <c r="D37" s="16" t="s">
        <v>23</v>
      </c>
      <c r="E37" s="15">
        <v>90</v>
      </c>
      <c r="F37" s="18">
        <f>76</f>
        <v>76</v>
      </c>
      <c r="G37" s="18">
        <f>E37*F37</f>
        <v>6840</v>
      </c>
      <c r="H37" s="13">
        <v>6840</v>
      </c>
      <c r="I37" s="19"/>
    </row>
    <row r="38" ht="96" customHeight="1" spans="1:9">
      <c r="A38" s="15"/>
      <c r="B38" s="16"/>
      <c r="C38" s="17"/>
      <c r="D38" s="16"/>
      <c r="E38" s="15"/>
      <c r="F38" s="18"/>
      <c r="G38" s="18"/>
      <c r="H38" s="13" t="s">
        <v>7</v>
      </c>
      <c r="I38" s="19"/>
    </row>
    <row r="39" ht="108" spans="1:9">
      <c r="A39" s="15">
        <v>24</v>
      </c>
      <c r="B39" s="16" t="s">
        <v>66</v>
      </c>
      <c r="C39" s="17" t="s">
        <v>67</v>
      </c>
      <c r="D39" s="16" t="s">
        <v>23</v>
      </c>
      <c r="E39" s="15">
        <v>19</v>
      </c>
      <c r="F39" s="18">
        <f>63</f>
        <v>63</v>
      </c>
      <c r="G39" s="18">
        <f>E39*F39</f>
        <v>1197</v>
      </c>
      <c r="H39" s="13">
        <v>1197</v>
      </c>
      <c r="I39" s="19"/>
    </row>
    <row r="40" spans="1:9">
      <c r="A40" s="15">
        <v>25</v>
      </c>
      <c r="B40" s="16" t="s">
        <v>68</v>
      </c>
      <c r="C40" s="17" t="s">
        <v>69</v>
      </c>
      <c r="D40" s="16" t="s">
        <v>23</v>
      </c>
      <c r="E40" s="15">
        <v>262</v>
      </c>
      <c r="F40" s="18">
        <f>60</f>
        <v>60</v>
      </c>
      <c r="G40" s="18">
        <f>E40*F40</f>
        <v>15720</v>
      </c>
      <c r="H40" s="13">
        <v>15720</v>
      </c>
      <c r="I40" s="19"/>
    </row>
    <row r="41" ht="93" customHeight="1" spans="1:9">
      <c r="A41" s="15"/>
      <c r="B41" s="16"/>
      <c r="C41" s="17"/>
      <c r="D41" s="16"/>
      <c r="E41" s="15"/>
      <c r="F41" s="18"/>
      <c r="G41" s="18"/>
      <c r="H41" s="13" t="s">
        <v>7</v>
      </c>
      <c r="I41" s="19"/>
    </row>
    <row r="42" ht="108" spans="1:9">
      <c r="A42" s="15">
        <v>26</v>
      </c>
      <c r="B42" s="16" t="s">
        <v>70</v>
      </c>
      <c r="C42" s="17" t="s">
        <v>71</v>
      </c>
      <c r="D42" s="16" t="s">
        <v>23</v>
      </c>
      <c r="E42" s="15">
        <v>33</v>
      </c>
      <c r="F42" s="18">
        <f>55</f>
        <v>55</v>
      </c>
      <c r="G42" s="18">
        <f>E42*F42</f>
        <v>1815</v>
      </c>
      <c r="H42" s="13">
        <v>1815</v>
      </c>
      <c r="I42" s="19"/>
    </row>
    <row r="43" spans="1:9">
      <c r="A43" s="15">
        <v>27</v>
      </c>
      <c r="B43" s="16" t="s">
        <v>72</v>
      </c>
      <c r="C43" s="17" t="s">
        <v>73</v>
      </c>
      <c r="D43" s="16" t="s">
        <v>23</v>
      </c>
      <c r="E43" s="15">
        <v>9</v>
      </c>
      <c r="F43" s="18">
        <f>40</f>
        <v>40</v>
      </c>
      <c r="G43" s="18">
        <f>E43*F43</f>
        <v>360</v>
      </c>
      <c r="H43" s="13">
        <v>360</v>
      </c>
      <c r="I43" s="19"/>
    </row>
    <row r="44" ht="93" customHeight="1" spans="1:9">
      <c r="A44" s="15"/>
      <c r="B44" s="16"/>
      <c r="C44" s="17"/>
      <c r="D44" s="16"/>
      <c r="E44" s="15"/>
      <c r="F44" s="18"/>
      <c r="G44" s="18"/>
      <c r="H44" s="13" t="s">
        <v>7</v>
      </c>
      <c r="I44" s="19"/>
    </row>
    <row r="45" ht="108" spans="1:9">
      <c r="A45" s="15">
        <v>28</v>
      </c>
      <c r="B45" s="16" t="s">
        <v>74</v>
      </c>
      <c r="C45" s="17" t="s">
        <v>75</v>
      </c>
      <c r="D45" s="16" t="s">
        <v>23</v>
      </c>
      <c r="E45" s="15">
        <v>16</v>
      </c>
      <c r="F45" s="18">
        <f>40</f>
        <v>40</v>
      </c>
      <c r="G45" s="18">
        <f>E45*F45</f>
        <v>640</v>
      </c>
      <c r="H45" s="13">
        <v>640</v>
      </c>
      <c r="I45" s="19"/>
    </row>
    <row r="46" spans="1:9">
      <c r="A46" s="15">
        <v>29</v>
      </c>
      <c r="B46" s="16" t="s">
        <v>76</v>
      </c>
      <c r="C46" s="17" t="s">
        <v>77</v>
      </c>
      <c r="D46" s="16" t="s">
        <v>23</v>
      </c>
      <c r="E46" s="15">
        <v>97</v>
      </c>
      <c r="F46" s="18">
        <f>40</f>
        <v>40</v>
      </c>
      <c r="G46" s="18">
        <f>E46*F46</f>
        <v>3880</v>
      </c>
      <c r="H46" s="13">
        <v>3880</v>
      </c>
      <c r="I46" s="19"/>
    </row>
    <row r="47" ht="93" customHeight="1" spans="1:9">
      <c r="A47" s="15"/>
      <c r="B47" s="16"/>
      <c r="C47" s="17"/>
      <c r="D47" s="16"/>
      <c r="E47" s="15"/>
      <c r="F47" s="18"/>
      <c r="G47" s="18"/>
      <c r="H47" s="13" t="s">
        <v>7</v>
      </c>
      <c r="I47" s="19"/>
    </row>
    <row r="48" ht="108" spans="1:9">
      <c r="A48" s="15">
        <v>30</v>
      </c>
      <c r="B48" s="16" t="s">
        <v>78</v>
      </c>
      <c r="C48" s="17" t="s">
        <v>79</v>
      </c>
      <c r="D48" s="16" t="s">
        <v>23</v>
      </c>
      <c r="E48" s="15">
        <v>31</v>
      </c>
      <c r="F48" s="18">
        <f>40</f>
        <v>40</v>
      </c>
      <c r="G48" s="18">
        <f>E48*F48</f>
        <v>1240</v>
      </c>
      <c r="H48" s="13">
        <v>1240</v>
      </c>
      <c r="I48" s="19"/>
    </row>
    <row r="49" spans="1:9">
      <c r="A49" s="20" t="s">
        <v>80</v>
      </c>
      <c r="B49" s="21" t="s">
        <v>81</v>
      </c>
      <c r="C49" s="22" t="s">
        <v>7</v>
      </c>
      <c r="D49" s="21" t="s">
        <v>7</v>
      </c>
      <c r="E49" s="20" t="s">
        <v>7</v>
      </c>
      <c r="F49" s="23" t="s">
        <v>7</v>
      </c>
      <c r="G49" s="23">
        <f>SUM(G50+G67+G71+G76)</f>
        <v>114580</v>
      </c>
      <c r="H49" s="13" t="s">
        <v>7</v>
      </c>
      <c r="I49" s="19"/>
    </row>
    <row r="50" ht="24" spans="1:9">
      <c r="A50" s="15" t="s">
        <v>82</v>
      </c>
      <c r="B50" s="16" t="s">
        <v>83</v>
      </c>
      <c r="C50" s="17" t="s">
        <v>7</v>
      </c>
      <c r="D50" s="16" t="s">
        <v>7</v>
      </c>
      <c r="E50" s="15" t="s">
        <v>7</v>
      </c>
      <c r="F50" s="18" t="s">
        <v>7</v>
      </c>
      <c r="G50" s="18">
        <f>SUM(G51:G66)</f>
        <v>59290</v>
      </c>
      <c r="H50" s="13" t="s">
        <v>7</v>
      </c>
      <c r="I50" s="19"/>
    </row>
    <row r="51" ht="36" spans="1:9">
      <c r="A51" s="15">
        <v>31</v>
      </c>
      <c r="B51" s="16" t="s">
        <v>84</v>
      </c>
      <c r="C51" s="17" t="s">
        <v>85</v>
      </c>
      <c r="D51" s="16" t="s">
        <v>29</v>
      </c>
      <c r="E51" s="15">
        <v>1</v>
      </c>
      <c r="F51" s="18">
        <f>2200</f>
        <v>2200</v>
      </c>
      <c r="G51" s="18">
        <f>E51*F51</f>
        <v>2200</v>
      </c>
      <c r="H51" s="13">
        <v>2200</v>
      </c>
      <c r="I51" s="19"/>
    </row>
    <row r="52" ht="36" spans="1:9">
      <c r="A52" s="15">
        <v>32</v>
      </c>
      <c r="B52" s="16" t="s">
        <v>86</v>
      </c>
      <c r="C52" s="17" t="s">
        <v>87</v>
      </c>
      <c r="D52" s="16" t="s">
        <v>88</v>
      </c>
      <c r="E52" s="15">
        <v>1</v>
      </c>
      <c r="F52" s="18">
        <f>2600</f>
        <v>2600</v>
      </c>
      <c r="G52" s="18">
        <f t="shared" ref="G52:G66" si="0">E52*F52</f>
        <v>2600</v>
      </c>
      <c r="H52" s="13">
        <v>2600</v>
      </c>
      <c r="I52" s="19"/>
    </row>
    <row r="53" ht="36" spans="1:9">
      <c r="A53" s="15">
        <v>33</v>
      </c>
      <c r="B53" s="16" t="s">
        <v>89</v>
      </c>
      <c r="C53" s="17" t="s">
        <v>90</v>
      </c>
      <c r="D53" s="16" t="s">
        <v>88</v>
      </c>
      <c r="E53" s="15">
        <v>1</v>
      </c>
      <c r="F53" s="18">
        <f>3200</f>
        <v>3200</v>
      </c>
      <c r="G53" s="18">
        <f t="shared" si="0"/>
        <v>3200</v>
      </c>
      <c r="H53" s="13">
        <v>3200</v>
      </c>
      <c r="I53" s="19"/>
    </row>
    <row r="54" ht="36" spans="1:9">
      <c r="A54" s="15">
        <v>34</v>
      </c>
      <c r="B54" s="16" t="s">
        <v>91</v>
      </c>
      <c r="C54" s="17" t="s">
        <v>92</v>
      </c>
      <c r="D54" s="16" t="s">
        <v>88</v>
      </c>
      <c r="E54" s="15">
        <v>1</v>
      </c>
      <c r="F54" s="18">
        <f>3000</f>
        <v>3000</v>
      </c>
      <c r="G54" s="18">
        <f t="shared" si="0"/>
        <v>3000</v>
      </c>
      <c r="H54" s="13">
        <v>3000</v>
      </c>
      <c r="I54" s="19"/>
    </row>
    <row r="55" ht="36" spans="1:9">
      <c r="A55" s="15">
        <v>35</v>
      </c>
      <c r="B55" s="16" t="s">
        <v>93</v>
      </c>
      <c r="C55" s="17" t="s">
        <v>94</v>
      </c>
      <c r="D55" s="16" t="s">
        <v>88</v>
      </c>
      <c r="E55" s="15">
        <v>1</v>
      </c>
      <c r="F55" s="18">
        <f>3800</f>
        <v>3800</v>
      </c>
      <c r="G55" s="18">
        <f t="shared" si="0"/>
        <v>3800</v>
      </c>
      <c r="H55" s="13">
        <v>3800</v>
      </c>
      <c r="I55" s="19"/>
    </row>
    <row r="56" ht="36" spans="1:9">
      <c r="A56" s="15">
        <v>36</v>
      </c>
      <c r="B56" s="16" t="s">
        <v>95</v>
      </c>
      <c r="C56" s="17" t="s">
        <v>96</v>
      </c>
      <c r="D56" s="16" t="s">
        <v>97</v>
      </c>
      <c r="E56" s="15">
        <v>2</v>
      </c>
      <c r="F56" s="18">
        <f>4200</f>
        <v>4200</v>
      </c>
      <c r="G56" s="18">
        <f t="shared" si="0"/>
        <v>8400</v>
      </c>
      <c r="H56" s="13">
        <v>8400</v>
      </c>
      <c r="I56" s="19"/>
    </row>
    <row r="57" ht="24" spans="1:9">
      <c r="A57" s="15">
        <v>37</v>
      </c>
      <c r="B57" s="16" t="s">
        <v>98</v>
      </c>
      <c r="C57" s="17" t="s">
        <v>99</v>
      </c>
      <c r="D57" s="16" t="s">
        <v>100</v>
      </c>
      <c r="E57" s="15">
        <v>2</v>
      </c>
      <c r="F57" s="18">
        <f>600</f>
        <v>600</v>
      </c>
      <c r="G57" s="18">
        <f t="shared" si="0"/>
        <v>1200</v>
      </c>
      <c r="H57" s="13">
        <v>1200</v>
      </c>
      <c r="I57" s="19"/>
    </row>
    <row r="58" ht="24" spans="1:9">
      <c r="A58" s="15">
        <v>38</v>
      </c>
      <c r="B58" s="16" t="s">
        <v>101</v>
      </c>
      <c r="C58" s="17" t="s">
        <v>102</v>
      </c>
      <c r="D58" s="16" t="s">
        <v>23</v>
      </c>
      <c r="E58" s="15">
        <v>1</v>
      </c>
      <c r="F58" s="18">
        <f>350</f>
        <v>350</v>
      </c>
      <c r="G58" s="18">
        <f t="shared" si="0"/>
        <v>350</v>
      </c>
      <c r="H58" s="13">
        <v>350</v>
      </c>
      <c r="I58" s="19"/>
    </row>
    <row r="59" ht="24" spans="1:9">
      <c r="A59" s="15">
        <v>39</v>
      </c>
      <c r="B59" s="16" t="s">
        <v>103</v>
      </c>
      <c r="C59" s="17" t="s">
        <v>104</v>
      </c>
      <c r="D59" s="16" t="s">
        <v>23</v>
      </c>
      <c r="E59" s="15">
        <v>4</v>
      </c>
      <c r="F59" s="18">
        <f>260</f>
        <v>260</v>
      </c>
      <c r="G59" s="18">
        <f t="shared" si="0"/>
        <v>1040</v>
      </c>
      <c r="H59" s="13">
        <v>1040</v>
      </c>
      <c r="I59" s="19"/>
    </row>
    <row r="60" ht="24" spans="1:9">
      <c r="A60" s="15">
        <v>40</v>
      </c>
      <c r="B60" s="16" t="s">
        <v>105</v>
      </c>
      <c r="C60" s="17" t="s">
        <v>106</v>
      </c>
      <c r="D60" s="16" t="s">
        <v>107</v>
      </c>
      <c r="E60" s="15">
        <v>2</v>
      </c>
      <c r="F60" s="18">
        <f>1500</f>
        <v>1500</v>
      </c>
      <c r="G60" s="18">
        <f t="shared" si="0"/>
        <v>3000</v>
      </c>
      <c r="H60" s="13">
        <v>3000</v>
      </c>
      <c r="I60" s="19"/>
    </row>
    <row r="61" ht="24" spans="1:9">
      <c r="A61" s="15">
        <v>41</v>
      </c>
      <c r="B61" s="16" t="s">
        <v>108</v>
      </c>
      <c r="C61" s="17" t="s">
        <v>109</v>
      </c>
      <c r="D61" s="16" t="s">
        <v>23</v>
      </c>
      <c r="E61" s="15">
        <v>3</v>
      </c>
      <c r="F61" s="18">
        <f>1500</f>
        <v>1500</v>
      </c>
      <c r="G61" s="18">
        <f t="shared" si="0"/>
        <v>4500</v>
      </c>
      <c r="H61" s="13">
        <v>4500</v>
      </c>
      <c r="I61" s="19"/>
    </row>
    <row r="62" ht="24" spans="1:9">
      <c r="A62" s="15">
        <v>42</v>
      </c>
      <c r="B62" s="16" t="s">
        <v>110</v>
      </c>
      <c r="C62" s="17" t="s">
        <v>111</v>
      </c>
      <c r="D62" s="16" t="s">
        <v>112</v>
      </c>
      <c r="E62" s="15">
        <v>2</v>
      </c>
      <c r="F62" s="18">
        <f>3000</f>
        <v>3000</v>
      </c>
      <c r="G62" s="18">
        <f t="shared" si="0"/>
        <v>6000</v>
      </c>
      <c r="H62" s="13">
        <v>6000</v>
      </c>
      <c r="I62" s="19"/>
    </row>
    <row r="63" ht="24" spans="1:9">
      <c r="A63" s="15">
        <v>43</v>
      </c>
      <c r="B63" s="16" t="s">
        <v>113</v>
      </c>
      <c r="C63" s="17" t="s">
        <v>114</v>
      </c>
      <c r="D63" s="16" t="s">
        <v>115</v>
      </c>
      <c r="E63" s="15">
        <v>2</v>
      </c>
      <c r="F63" s="18">
        <f>250</f>
        <v>250</v>
      </c>
      <c r="G63" s="18">
        <f t="shared" si="0"/>
        <v>500</v>
      </c>
      <c r="H63" s="13">
        <v>500</v>
      </c>
      <c r="I63" s="19"/>
    </row>
    <row r="64" ht="24" spans="1:9">
      <c r="A64" s="15">
        <v>44</v>
      </c>
      <c r="B64" s="16" t="s">
        <v>116</v>
      </c>
      <c r="C64" s="17" t="s">
        <v>117</v>
      </c>
      <c r="D64" s="16" t="s">
        <v>118</v>
      </c>
      <c r="E64" s="15">
        <v>15</v>
      </c>
      <c r="F64" s="18">
        <f>600</f>
        <v>600</v>
      </c>
      <c r="G64" s="18">
        <f t="shared" si="0"/>
        <v>9000</v>
      </c>
      <c r="H64" s="13">
        <v>9000</v>
      </c>
      <c r="I64" s="19"/>
    </row>
    <row r="65" ht="24" spans="1:9">
      <c r="A65" s="15">
        <v>45</v>
      </c>
      <c r="B65" s="16" t="s">
        <v>119</v>
      </c>
      <c r="C65" s="17" t="s">
        <v>120</v>
      </c>
      <c r="D65" s="16" t="s">
        <v>115</v>
      </c>
      <c r="E65" s="15">
        <v>2</v>
      </c>
      <c r="F65" s="18">
        <f>750</f>
        <v>750</v>
      </c>
      <c r="G65" s="18">
        <f t="shared" si="0"/>
        <v>1500</v>
      </c>
      <c r="H65" s="13">
        <v>1500</v>
      </c>
      <c r="I65" s="19"/>
    </row>
    <row r="66" ht="24" spans="1:9">
      <c r="A66" s="15">
        <v>46</v>
      </c>
      <c r="B66" s="16" t="s">
        <v>121</v>
      </c>
      <c r="C66" s="17" t="s">
        <v>122</v>
      </c>
      <c r="D66" s="16" t="s">
        <v>123</v>
      </c>
      <c r="E66" s="15">
        <v>15</v>
      </c>
      <c r="F66" s="18">
        <f>600</f>
        <v>600</v>
      </c>
      <c r="G66" s="18">
        <f t="shared" si="0"/>
        <v>9000</v>
      </c>
      <c r="H66" s="13">
        <v>9000</v>
      </c>
      <c r="I66" s="19"/>
    </row>
    <row r="67" ht="24" spans="1:9">
      <c r="A67" s="15" t="s">
        <v>124</v>
      </c>
      <c r="B67" s="16" t="s">
        <v>125</v>
      </c>
      <c r="C67" s="17" t="s">
        <v>7</v>
      </c>
      <c r="D67" s="16" t="s">
        <v>7</v>
      </c>
      <c r="E67" s="15" t="s">
        <v>7</v>
      </c>
      <c r="F67" s="18" t="s">
        <v>7</v>
      </c>
      <c r="G67" s="18">
        <f>SUM(G68:G70)</f>
        <v>26330</v>
      </c>
      <c r="H67" s="13" t="s">
        <v>7</v>
      </c>
      <c r="I67" s="19"/>
    </row>
    <row r="68" ht="24" spans="1:9">
      <c r="A68" s="15">
        <v>47</v>
      </c>
      <c r="B68" s="16" t="s">
        <v>126</v>
      </c>
      <c r="C68" s="17" t="s">
        <v>127</v>
      </c>
      <c r="D68" s="16" t="s">
        <v>34</v>
      </c>
      <c r="E68" s="15">
        <v>7.99</v>
      </c>
      <c r="F68" s="18">
        <f>3000</f>
        <v>3000</v>
      </c>
      <c r="G68" s="18">
        <f>E68*F68</f>
        <v>23970</v>
      </c>
      <c r="H68" s="13">
        <v>23970</v>
      </c>
      <c r="I68" s="19"/>
    </row>
    <row r="69" ht="24" spans="1:9">
      <c r="A69" s="15">
        <v>48</v>
      </c>
      <c r="B69" s="16" t="s">
        <v>128</v>
      </c>
      <c r="C69" s="17" t="s">
        <v>129</v>
      </c>
      <c r="D69" s="16" t="s">
        <v>29</v>
      </c>
      <c r="E69" s="15">
        <v>1</v>
      </c>
      <c r="F69" s="18">
        <f>2000</f>
        <v>2000</v>
      </c>
      <c r="G69" s="18">
        <f>E69*F69</f>
        <v>2000</v>
      </c>
      <c r="H69" s="13">
        <v>2000</v>
      </c>
      <c r="I69" s="19"/>
    </row>
    <row r="70" ht="24" spans="1:9">
      <c r="A70" s="15">
        <v>49</v>
      </c>
      <c r="B70" s="16" t="s">
        <v>130</v>
      </c>
      <c r="C70" s="17" t="s">
        <v>131</v>
      </c>
      <c r="D70" s="16" t="s">
        <v>29</v>
      </c>
      <c r="E70" s="15">
        <v>1</v>
      </c>
      <c r="F70" s="18">
        <f>360</f>
        <v>360</v>
      </c>
      <c r="G70" s="18">
        <f>E70*F70</f>
        <v>360</v>
      </c>
      <c r="H70" s="13">
        <v>360</v>
      </c>
      <c r="I70" s="19"/>
    </row>
    <row r="71" ht="24" spans="1:9">
      <c r="A71" s="15" t="s">
        <v>132</v>
      </c>
      <c r="B71" s="16" t="s">
        <v>133</v>
      </c>
      <c r="C71" s="17" t="s">
        <v>7</v>
      </c>
      <c r="D71" s="16" t="s">
        <v>7</v>
      </c>
      <c r="E71" s="15" t="s">
        <v>7</v>
      </c>
      <c r="F71" s="18" t="s">
        <v>7</v>
      </c>
      <c r="G71" s="18">
        <f>SUM(G72:G75)</f>
        <v>14480</v>
      </c>
      <c r="H71" s="13" t="s">
        <v>7</v>
      </c>
      <c r="I71" s="19"/>
    </row>
    <row r="72" ht="36" spans="1:9">
      <c r="A72" s="15">
        <v>50</v>
      </c>
      <c r="B72" s="16" t="s">
        <v>134</v>
      </c>
      <c r="C72" s="17" t="s">
        <v>135</v>
      </c>
      <c r="D72" s="16" t="s">
        <v>97</v>
      </c>
      <c r="E72" s="15">
        <v>4</v>
      </c>
      <c r="F72" s="18">
        <f>2000</f>
        <v>2000</v>
      </c>
      <c r="G72" s="18">
        <f>E72*F72</f>
        <v>8000</v>
      </c>
      <c r="H72" s="13">
        <v>8000</v>
      </c>
      <c r="I72" s="19"/>
    </row>
    <row r="73" ht="24" spans="1:9">
      <c r="A73" s="15">
        <v>51</v>
      </c>
      <c r="B73" s="16" t="s">
        <v>136</v>
      </c>
      <c r="C73" s="17" t="s">
        <v>137</v>
      </c>
      <c r="D73" s="16" t="s">
        <v>100</v>
      </c>
      <c r="E73" s="15">
        <v>4</v>
      </c>
      <c r="F73" s="18">
        <f>480</f>
        <v>480</v>
      </c>
      <c r="G73" s="18">
        <f>E73*F73</f>
        <v>1920</v>
      </c>
      <c r="H73" s="13">
        <v>1920</v>
      </c>
      <c r="I73" s="19"/>
    </row>
    <row r="74" ht="24" spans="1:9">
      <c r="A74" s="15">
        <v>52</v>
      </c>
      <c r="B74" s="16" t="s">
        <v>138</v>
      </c>
      <c r="C74" s="17" t="s">
        <v>139</v>
      </c>
      <c r="D74" s="16" t="s">
        <v>23</v>
      </c>
      <c r="E74" s="15">
        <v>4</v>
      </c>
      <c r="F74" s="18">
        <f>180</f>
        <v>180</v>
      </c>
      <c r="G74" s="18">
        <f>E74*F74</f>
        <v>720</v>
      </c>
      <c r="H74" s="13">
        <v>720</v>
      </c>
      <c r="I74" s="19"/>
    </row>
    <row r="75" ht="24" spans="1:9">
      <c r="A75" s="15">
        <v>53</v>
      </c>
      <c r="B75" s="16" t="s">
        <v>140</v>
      </c>
      <c r="C75" s="17" t="s">
        <v>141</v>
      </c>
      <c r="D75" s="16" t="s">
        <v>123</v>
      </c>
      <c r="E75" s="15">
        <v>8</v>
      </c>
      <c r="F75" s="18">
        <f>480</f>
        <v>480</v>
      </c>
      <c r="G75" s="18">
        <f>E75*F75</f>
        <v>3840</v>
      </c>
      <c r="H75" s="13">
        <v>3840</v>
      </c>
      <c r="I75" s="19"/>
    </row>
    <row r="76" ht="24" spans="1:9">
      <c r="A76" s="15" t="s">
        <v>142</v>
      </c>
      <c r="B76" s="16" t="s">
        <v>143</v>
      </c>
      <c r="C76" s="17" t="s">
        <v>7</v>
      </c>
      <c r="D76" s="16" t="s">
        <v>7</v>
      </c>
      <c r="E76" s="15" t="s">
        <v>7</v>
      </c>
      <c r="F76" s="18" t="s">
        <v>7</v>
      </c>
      <c r="G76" s="18">
        <f>SUM(G77:G80)</f>
        <v>14480</v>
      </c>
      <c r="H76" s="13" t="s">
        <v>7</v>
      </c>
      <c r="I76" s="19"/>
    </row>
    <row r="77" ht="36" spans="1:9">
      <c r="A77" s="15">
        <v>54</v>
      </c>
      <c r="B77" s="16" t="s">
        <v>134</v>
      </c>
      <c r="C77" s="17" t="s">
        <v>135</v>
      </c>
      <c r="D77" s="16" t="s">
        <v>97</v>
      </c>
      <c r="E77" s="15">
        <v>4</v>
      </c>
      <c r="F77" s="18">
        <f>2000</f>
        <v>2000</v>
      </c>
      <c r="G77" s="18">
        <f>E77*F77</f>
        <v>8000</v>
      </c>
      <c r="H77" s="13">
        <v>8000</v>
      </c>
      <c r="I77" s="19"/>
    </row>
    <row r="78" ht="24" spans="1:9">
      <c r="A78" s="15">
        <v>55</v>
      </c>
      <c r="B78" s="16" t="s">
        <v>136</v>
      </c>
      <c r="C78" s="17" t="s">
        <v>137</v>
      </c>
      <c r="D78" s="16" t="s">
        <v>100</v>
      </c>
      <c r="E78" s="15">
        <v>4</v>
      </c>
      <c r="F78" s="18">
        <f>480</f>
        <v>480</v>
      </c>
      <c r="G78" s="18">
        <f>E78*F78</f>
        <v>1920</v>
      </c>
      <c r="H78" s="13">
        <v>1920</v>
      </c>
      <c r="I78" s="19"/>
    </row>
    <row r="79" ht="24" spans="1:9">
      <c r="A79" s="15">
        <v>56</v>
      </c>
      <c r="B79" s="16" t="s">
        <v>138</v>
      </c>
      <c r="C79" s="17" t="s">
        <v>144</v>
      </c>
      <c r="D79" s="16" t="s">
        <v>23</v>
      </c>
      <c r="E79" s="15">
        <v>4</v>
      </c>
      <c r="F79" s="18">
        <f>180</f>
        <v>180</v>
      </c>
      <c r="G79" s="18">
        <f>E79*F79</f>
        <v>720</v>
      </c>
      <c r="H79" s="13">
        <v>720</v>
      </c>
      <c r="I79" s="19"/>
    </row>
    <row r="80" ht="24" spans="1:9">
      <c r="A80" s="15">
        <v>57</v>
      </c>
      <c r="B80" s="16" t="s">
        <v>140</v>
      </c>
      <c r="C80" s="17" t="s">
        <v>141</v>
      </c>
      <c r="D80" s="16" t="s">
        <v>123</v>
      </c>
      <c r="E80" s="15">
        <v>8</v>
      </c>
      <c r="F80" s="18">
        <f>480</f>
        <v>480</v>
      </c>
      <c r="G80" s="18">
        <f>E80*F80</f>
        <v>3840</v>
      </c>
      <c r="H80" s="13">
        <v>3840</v>
      </c>
      <c r="I80" s="19"/>
    </row>
    <row r="81" spans="1:9">
      <c r="A81" s="20" t="s">
        <v>145</v>
      </c>
      <c r="B81" s="21" t="s">
        <v>146</v>
      </c>
      <c r="C81" s="22" t="s">
        <v>7</v>
      </c>
      <c r="D81" s="21" t="s">
        <v>7</v>
      </c>
      <c r="E81" s="20" t="s">
        <v>7</v>
      </c>
      <c r="F81" s="23"/>
      <c r="G81" s="23">
        <f>SUM(G82+G85)</f>
        <v>249731.2</v>
      </c>
      <c r="H81" s="13" t="s">
        <v>7</v>
      </c>
      <c r="I81" s="19"/>
    </row>
    <row r="82" spans="1:9">
      <c r="A82" s="15" t="s">
        <v>147</v>
      </c>
      <c r="B82" s="16" t="s">
        <v>148</v>
      </c>
      <c r="C82" s="17" t="s">
        <v>7</v>
      </c>
      <c r="D82" s="16" t="s">
        <v>7</v>
      </c>
      <c r="E82" s="15" t="s">
        <v>7</v>
      </c>
      <c r="F82" s="18" t="s">
        <v>7</v>
      </c>
      <c r="G82" s="18">
        <f>G83</f>
        <v>88800</v>
      </c>
      <c r="H82" s="13" t="s">
        <v>7</v>
      </c>
      <c r="I82" s="19"/>
    </row>
    <row r="83" spans="1:9">
      <c r="A83" s="15">
        <v>58</v>
      </c>
      <c r="B83" s="16" t="s">
        <v>148</v>
      </c>
      <c r="C83" s="17" t="s">
        <v>149</v>
      </c>
      <c r="D83" s="16" t="s">
        <v>150</v>
      </c>
      <c r="E83" s="15">
        <v>6</v>
      </c>
      <c r="F83" s="18">
        <f>14800</f>
        <v>14800</v>
      </c>
      <c r="G83" s="18">
        <f>E83*F83</f>
        <v>88800</v>
      </c>
      <c r="H83" s="13">
        <v>88800</v>
      </c>
      <c r="I83" s="19"/>
    </row>
    <row r="84" ht="229" customHeight="1" spans="1:9">
      <c r="A84" s="15"/>
      <c r="B84" s="16"/>
      <c r="C84" s="17"/>
      <c r="D84" s="16"/>
      <c r="E84" s="15"/>
      <c r="F84" s="18"/>
      <c r="G84" s="18"/>
      <c r="H84" s="13" t="s">
        <v>7</v>
      </c>
      <c r="I84" s="19"/>
    </row>
    <row r="85" spans="1:9">
      <c r="A85" s="15" t="s">
        <v>151</v>
      </c>
      <c r="B85" s="16" t="s">
        <v>152</v>
      </c>
      <c r="C85" s="17" t="s">
        <v>7</v>
      </c>
      <c r="D85" s="16" t="s">
        <v>7</v>
      </c>
      <c r="E85" s="15" t="s">
        <v>7</v>
      </c>
      <c r="F85" s="18" t="s">
        <v>7</v>
      </c>
      <c r="G85" s="18">
        <f>SUM(G86:G91)</f>
        <v>160931.2</v>
      </c>
      <c r="H85" s="13" t="s">
        <v>7</v>
      </c>
      <c r="I85" s="19"/>
    </row>
    <row r="86" spans="1:9">
      <c r="A86" s="15">
        <v>59</v>
      </c>
      <c r="B86" s="16" t="s">
        <v>153</v>
      </c>
      <c r="C86" s="17" t="s">
        <v>154</v>
      </c>
      <c r="D86" s="16" t="s">
        <v>155</v>
      </c>
      <c r="E86" s="15">
        <v>1</v>
      </c>
      <c r="F86" s="18">
        <f>88000</f>
        <v>88000</v>
      </c>
      <c r="G86" s="18">
        <f>E86*F86</f>
        <v>88000</v>
      </c>
      <c r="H86" s="13">
        <v>88000</v>
      </c>
      <c r="I86" s="19"/>
    </row>
    <row r="87" ht="230" customHeight="1" spans="1:9">
      <c r="A87" s="15"/>
      <c r="B87" s="16"/>
      <c r="C87" s="17"/>
      <c r="D87" s="16"/>
      <c r="E87" s="15"/>
      <c r="F87" s="18"/>
      <c r="G87" s="18"/>
      <c r="H87" s="13" t="s">
        <v>7</v>
      </c>
      <c r="I87" s="19"/>
    </row>
    <row r="88" spans="1:9">
      <c r="A88" s="15">
        <v>60</v>
      </c>
      <c r="B88" s="16" t="s">
        <v>156</v>
      </c>
      <c r="C88" s="17" t="s">
        <v>157</v>
      </c>
      <c r="D88" s="16" t="s">
        <v>34</v>
      </c>
      <c r="E88" s="15">
        <v>18.04</v>
      </c>
      <c r="F88" s="18">
        <f>2880</f>
        <v>2880</v>
      </c>
      <c r="G88" s="18">
        <f>E88*F88</f>
        <v>51955.2</v>
      </c>
      <c r="H88" s="13">
        <v>51955.2</v>
      </c>
      <c r="I88" s="19"/>
    </row>
    <row r="89" ht="192" customHeight="1" spans="1:9">
      <c r="A89" s="15"/>
      <c r="B89" s="16"/>
      <c r="C89" s="17"/>
      <c r="D89" s="16"/>
      <c r="E89" s="15"/>
      <c r="F89" s="18"/>
      <c r="G89" s="18"/>
      <c r="H89" s="13" t="s">
        <v>7</v>
      </c>
      <c r="I89" s="19"/>
    </row>
    <row r="90" spans="1:9">
      <c r="A90" s="15">
        <v>61</v>
      </c>
      <c r="B90" s="16" t="s">
        <v>158</v>
      </c>
      <c r="C90" s="17" t="s">
        <v>159</v>
      </c>
      <c r="D90" s="16" t="s">
        <v>34</v>
      </c>
      <c r="E90" s="15">
        <v>57</v>
      </c>
      <c r="F90" s="18">
        <f>368</f>
        <v>368</v>
      </c>
      <c r="G90" s="18">
        <f>E90*F90</f>
        <v>20976</v>
      </c>
      <c r="H90" s="13">
        <v>20976</v>
      </c>
      <c r="I90" s="19"/>
    </row>
    <row r="91" ht="102" customHeight="1" spans="1:9">
      <c r="A91" s="15"/>
      <c r="B91" s="16"/>
      <c r="C91" s="17"/>
      <c r="D91" s="16"/>
      <c r="E91" s="15"/>
      <c r="F91" s="18"/>
      <c r="G91" s="18"/>
      <c r="H91" s="13" t="s">
        <v>7</v>
      </c>
      <c r="I91" s="19"/>
    </row>
    <row r="92" spans="1:9">
      <c r="A92" s="20" t="s">
        <v>160</v>
      </c>
      <c r="B92" s="21" t="s">
        <v>161</v>
      </c>
      <c r="C92" s="22" t="s">
        <v>7</v>
      </c>
      <c r="D92" s="21" t="s">
        <v>7</v>
      </c>
      <c r="E92" s="20" t="s">
        <v>7</v>
      </c>
      <c r="F92" s="23" t="s">
        <v>7</v>
      </c>
      <c r="G92" s="23">
        <f>G93</f>
        <v>120000</v>
      </c>
      <c r="H92" s="13" t="s">
        <v>7</v>
      </c>
      <c r="I92" s="19"/>
    </row>
    <row r="93" spans="1:9">
      <c r="A93" s="15" t="s">
        <v>162</v>
      </c>
      <c r="B93" s="16" t="s">
        <v>163</v>
      </c>
      <c r="C93" s="17" t="s">
        <v>7</v>
      </c>
      <c r="D93" s="16" t="s">
        <v>7</v>
      </c>
      <c r="E93" s="15" t="s">
        <v>7</v>
      </c>
      <c r="F93" s="18" t="s">
        <v>7</v>
      </c>
      <c r="G93" s="18">
        <f>G94</f>
        <v>120000</v>
      </c>
      <c r="H93" s="13" t="s">
        <v>7</v>
      </c>
      <c r="I93" s="19"/>
    </row>
    <row r="94" ht="24" spans="1:9">
      <c r="A94" s="15">
        <v>62</v>
      </c>
      <c r="B94" s="16" t="s">
        <v>163</v>
      </c>
      <c r="C94" s="17" t="s">
        <v>164</v>
      </c>
      <c r="D94" s="16" t="s">
        <v>97</v>
      </c>
      <c r="E94" s="15">
        <v>200</v>
      </c>
      <c r="F94" s="18">
        <f>600</f>
        <v>600</v>
      </c>
      <c r="G94" s="18">
        <f>E94*F94</f>
        <v>120000</v>
      </c>
      <c r="H94" s="13">
        <v>120000</v>
      </c>
      <c r="I94" s="19"/>
    </row>
    <row r="95" spans="1:9">
      <c r="A95" s="20" t="s">
        <v>165</v>
      </c>
      <c r="B95" s="21" t="s">
        <v>166</v>
      </c>
      <c r="C95" s="22" t="s">
        <v>7</v>
      </c>
      <c r="D95" s="21" t="s">
        <v>7</v>
      </c>
      <c r="E95" s="20" t="s">
        <v>7</v>
      </c>
      <c r="F95" s="23" t="s">
        <v>7</v>
      </c>
      <c r="G95" s="23">
        <f>SUM(G96+G131+G133)</f>
        <v>56655</v>
      </c>
      <c r="H95" s="13" t="s">
        <v>7</v>
      </c>
      <c r="I95" s="19"/>
    </row>
    <row r="96" spans="1:9">
      <c r="A96" s="15" t="s">
        <v>167</v>
      </c>
      <c r="B96" s="16" t="s">
        <v>168</v>
      </c>
      <c r="C96" s="17" t="s">
        <v>7</v>
      </c>
      <c r="D96" s="16" t="s">
        <v>7</v>
      </c>
      <c r="E96" s="15" t="s">
        <v>7</v>
      </c>
      <c r="F96" s="18" t="s">
        <v>7</v>
      </c>
      <c r="G96" s="18">
        <f>SUM(G97:G130)</f>
        <v>38535</v>
      </c>
      <c r="H96" s="13" t="s">
        <v>7</v>
      </c>
      <c r="I96" s="19"/>
    </row>
    <row r="97" ht="60" spans="1:9">
      <c r="A97" s="15">
        <v>63</v>
      </c>
      <c r="B97" s="16" t="s">
        <v>169</v>
      </c>
      <c r="C97" s="17" t="s">
        <v>170</v>
      </c>
      <c r="D97" s="16" t="s">
        <v>118</v>
      </c>
      <c r="E97" s="15">
        <v>1</v>
      </c>
      <c r="F97" s="18">
        <f>248</f>
        <v>248</v>
      </c>
      <c r="G97" s="18">
        <f>E97*F97</f>
        <v>248</v>
      </c>
      <c r="H97" s="13">
        <v>248</v>
      </c>
      <c r="I97" s="19"/>
    </row>
    <row r="98" ht="60" spans="1:9">
      <c r="A98" s="15">
        <v>64</v>
      </c>
      <c r="B98" s="16" t="s">
        <v>171</v>
      </c>
      <c r="C98" s="17" t="s">
        <v>170</v>
      </c>
      <c r="D98" s="16" t="s">
        <v>118</v>
      </c>
      <c r="E98" s="15">
        <v>1</v>
      </c>
      <c r="F98" s="18">
        <f>248</f>
        <v>248</v>
      </c>
      <c r="G98" s="18">
        <f>E98*F98</f>
        <v>248</v>
      </c>
      <c r="H98" s="13">
        <v>248</v>
      </c>
      <c r="I98" s="19"/>
    </row>
    <row r="99" spans="1:9">
      <c r="A99" s="15">
        <v>65</v>
      </c>
      <c r="B99" s="16" t="s">
        <v>172</v>
      </c>
      <c r="C99" s="17" t="s">
        <v>173</v>
      </c>
      <c r="D99" s="16" t="s">
        <v>118</v>
      </c>
      <c r="E99" s="15">
        <v>1</v>
      </c>
      <c r="F99" s="18">
        <f>248</f>
        <v>248</v>
      </c>
      <c r="G99" s="18">
        <f>E99*F99</f>
        <v>248</v>
      </c>
      <c r="H99" s="13">
        <v>248</v>
      </c>
      <c r="I99" s="19"/>
    </row>
    <row r="100" ht="51" customHeight="1" spans="1:9">
      <c r="A100" s="15"/>
      <c r="B100" s="16"/>
      <c r="C100" s="17"/>
      <c r="D100" s="16"/>
      <c r="E100" s="15"/>
      <c r="F100" s="18"/>
      <c r="G100" s="18"/>
      <c r="H100" s="13" t="s">
        <v>7</v>
      </c>
      <c r="I100" s="19"/>
    </row>
    <row r="101" ht="60" spans="1:9">
      <c r="A101" s="15">
        <v>66</v>
      </c>
      <c r="B101" s="16" t="s">
        <v>174</v>
      </c>
      <c r="C101" s="17" t="s">
        <v>170</v>
      </c>
      <c r="D101" s="16" t="s">
        <v>118</v>
      </c>
      <c r="E101" s="15">
        <v>16</v>
      </c>
      <c r="F101" s="18">
        <f>248</f>
        <v>248</v>
      </c>
      <c r="G101" s="18">
        <f t="shared" ref="G101:G109" si="1">E101*F101</f>
        <v>3968</v>
      </c>
      <c r="H101" s="13">
        <v>3968</v>
      </c>
      <c r="I101" s="19"/>
    </row>
    <row r="102" ht="60" spans="1:9">
      <c r="A102" s="15">
        <v>67</v>
      </c>
      <c r="B102" s="16" t="s">
        <v>175</v>
      </c>
      <c r="C102" s="17" t="s">
        <v>170</v>
      </c>
      <c r="D102" s="16" t="s">
        <v>118</v>
      </c>
      <c r="E102" s="15">
        <v>1</v>
      </c>
      <c r="F102" s="18">
        <f>1000</f>
        <v>1000</v>
      </c>
      <c r="G102" s="18">
        <f t="shared" si="1"/>
        <v>1000</v>
      </c>
      <c r="H102" s="13">
        <v>1000</v>
      </c>
      <c r="I102" s="19"/>
    </row>
    <row r="103" ht="60" spans="1:9">
      <c r="A103" s="15">
        <v>68</v>
      </c>
      <c r="B103" s="16" t="s">
        <v>176</v>
      </c>
      <c r="C103" s="17" t="s">
        <v>170</v>
      </c>
      <c r="D103" s="16" t="s">
        <v>118</v>
      </c>
      <c r="E103" s="15">
        <v>3</v>
      </c>
      <c r="F103" s="18">
        <f>248</f>
        <v>248</v>
      </c>
      <c r="G103" s="18">
        <f t="shared" si="1"/>
        <v>744</v>
      </c>
      <c r="H103" s="13">
        <v>744</v>
      </c>
      <c r="I103" s="19"/>
    </row>
    <row r="104" ht="60" spans="1:9">
      <c r="A104" s="15">
        <v>69</v>
      </c>
      <c r="B104" s="16" t="s">
        <v>177</v>
      </c>
      <c r="C104" s="17" t="s">
        <v>170</v>
      </c>
      <c r="D104" s="16" t="s">
        <v>51</v>
      </c>
      <c r="E104" s="15">
        <v>1</v>
      </c>
      <c r="F104" s="18">
        <f>2800</f>
        <v>2800</v>
      </c>
      <c r="G104" s="18">
        <f t="shared" si="1"/>
        <v>2800</v>
      </c>
      <c r="H104" s="13">
        <v>2800</v>
      </c>
      <c r="I104" s="19"/>
    </row>
    <row r="105" ht="60" spans="1:9">
      <c r="A105" s="15">
        <v>70</v>
      </c>
      <c r="B105" s="16" t="s">
        <v>178</v>
      </c>
      <c r="C105" s="17" t="s">
        <v>170</v>
      </c>
      <c r="D105" s="16" t="s">
        <v>118</v>
      </c>
      <c r="E105" s="15">
        <v>1</v>
      </c>
      <c r="F105" s="18">
        <f>1000</f>
        <v>1000</v>
      </c>
      <c r="G105" s="18">
        <f t="shared" si="1"/>
        <v>1000</v>
      </c>
      <c r="H105" s="13">
        <v>1000</v>
      </c>
      <c r="I105" s="19"/>
    </row>
    <row r="106" ht="60" spans="1:9">
      <c r="A106" s="15">
        <v>71</v>
      </c>
      <c r="B106" s="16" t="s">
        <v>179</v>
      </c>
      <c r="C106" s="17" t="s">
        <v>180</v>
      </c>
      <c r="D106" s="16" t="s">
        <v>118</v>
      </c>
      <c r="E106" s="15">
        <v>1</v>
      </c>
      <c r="F106" s="18">
        <f>2800</f>
        <v>2800</v>
      </c>
      <c r="G106" s="18">
        <f t="shared" si="1"/>
        <v>2800</v>
      </c>
      <c r="H106" s="13">
        <v>2800</v>
      </c>
      <c r="I106" s="19"/>
    </row>
    <row r="107" ht="60" spans="1:9">
      <c r="A107" s="15">
        <v>72</v>
      </c>
      <c r="B107" s="16" t="s">
        <v>181</v>
      </c>
      <c r="C107" s="17" t="s">
        <v>170</v>
      </c>
      <c r="D107" s="16" t="s">
        <v>118</v>
      </c>
      <c r="E107" s="15">
        <v>1</v>
      </c>
      <c r="F107" s="18">
        <f>880</f>
        <v>880</v>
      </c>
      <c r="G107" s="18">
        <f t="shared" si="1"/>
        <v>880</v>
      </c>
      <c r="H107" s="13">
        <v>880</v>
      </c>
      <c r="I107" s="19"/>
    </row>
    <row r="108" ht="60" spans="1:9">
      <c r="A108" s="15">
        <v>73</v>
      </c>
      <c r="B108" s="16" t="s">
        <v>182</v>
      </c>
      <c r="C108" s="17" t="s">
        <v>170</v>
      </c>
      <c r="D108" s="16" t="s">
        <v>118</v>
      </c>
      <c r="E108" s="15">
        <v>1</v>
      </c>
      <c r="F108" s="18">
        <f>880</f>
        <v>880</v>
      </c>
      <c r="G108" s="18">
        <f t="shared" si="1"/>
        <v>880</v>
      </c>
      <c r="H108" s="13">
        <v>880</v>
      </c>
      <c r="I108" s="19"/>
    </row>
    <row r="109" spans="1:9">
      <c r="A109" s="15">
        <v>74</v>
      </c>
      <c r="B109" s="16" t="s">
        <v>183</v>
      </c>
      <c r="C109" s="17" t="s">
        <v>170</v>
      </c>
      <c r="D109" s="16" t="s">
        <v>118</v>
      </c>
      <c r="E109" s="15">
        <v>1</v>
      </c>
      <c r="F109" s="18">
        <f>1080</f>
        <v>1080</v>
      </c>
      <c r="G109" s="18">
        <f t="shared" si="1"/>
        <v>1080</v>
      </c>
      <c r="H109" s="13">
        <v>1080</v>
      </c>
      <c r="I109" s="19"/>
    </row>
    <row r="110" ht="52" customHeight="1" spans="1:9">
      <c r="A110" s="15"/>
      <c r="B110" s="16"/>
      <c r="C110" s="17"/>
      <c r="D110" s="16"/>
      <c r="E110" s="15"/>
      <c r="F110" s="18"/>
      <c r="G110" s="18"/>
      <c r="H110" s="13" t="s">
        <v>7</v>
      </c>
      <c r="I110" s="19"/>
    </row>
    <row r="111" ht="60" spans="1:9">
      <c r="A111" s="15">
        <v>75</v>
      </c>
      <c r="B111" s="16" t="s">
        <v>184</v>
      </c>
      <c r="C111" s="17" t="s">
        <v>170</v>
      </c>
      <c r="D111" s="16" t="s">
        <v>118</v>
      </c>
      <c r="E111" s="15">
        <v>3</v>
      </c>
      <c r="F111" s="18">
        <f>155</f>
        <v>155</v>
      </c>
      <c r="G111" s="18">
        <f>E111*F111</f>
        <v>465</v>
      </c>
      <c r="H111" s="13">
        <v>465</v>
      </c>
      <c r="I111" s="19"/>
    </row>
    <row r="112" ht="120" spans="1:9">
      <c r="A112" s="15">
        <v>76</v>
      </c>
      <c r="B112" s="16" t="s">
        <v>185</v>
      </c>
      <c r="C112" s="17" t="s">
        <v>186</v>
      </c>
      <c r="D112" s="16" t="s">
        <v>7</v>
      </c>
      <c r="E112" s="15">
        <v>1</v>
      </c>
      <c r="F112" s="18">
        <f>880</f>
        <v>880</v>
      </c>
      <c r="G112" s="18">
        <f>E112*F112</f>
        <v>880</v>
      </c>
      <c r="H112" s="13">
        <v>880</v>
      </c>
      <c r="I112" s="19"/>
    </row>
    <row r="113" ht="60" spans="1:9">
      <c r="A113" s="15">
        <v>77</v>
      </c>
      <c r="B113" s="16" t="s">
        <v>187</v>
      </c>
      <c r="C113" s="17" t="s">
        <v>170</v>
      </c>
      <c r="D113" s="16" t="s">
        <v>118</v>
      </c>
      <c r="E113" s="15">
        <v>5</v>
      </c>
      <c r="F113" s="18">
        <f>500</f>
        <v>500</v>
      </c>
      <c r="G113" s="18">
        <f>E113*F113</f>
        <v>2500</v>
      </c>
      <c r="H113" s="13">
        <v>2500</v>
      </c>
      <c r="I113" s="19"/>
    </row>
    <row r="114" ht="60" spans="1:9">
      <c r="A114" s="15">
        <v>78</v>
      </c>
      <c r="B114" s="16" t="s">
        <v>188</v>
      </c>
      <c r="C114" s="17" t="s">
        <v>170</v>
      </c>
      <c r="D114" s="16" t="s">
        <v>118</v>
      </c>
      <c r="E114" s="15">
        <v>5</v>
      </c>
      <c r="F114" s="18">
        <f>50</f>
        <v>50</v>
      </c>
      <c r="G114" s="18">
        <f>E114*F114</f>
        <v>250</v>
      </c>
      <c r="H114" s="13">
        <v>250</v>
      </c>
      <c r="I114" s="19"/>
    </row>
    <row r="115" spans="1:9">
      <c r="A115" s="15">
        <v>79</v>
      </c>
      <c r="B115" s="16" t="s">
        <v>189</v>
      </c>
      <c r="C115" s="17" t="s">
        <v>170</v>
      </c>
      <c r="D115" s="16" t="s">
        <v>190</v>
      </c>
      <c r="E115" s="15">
        <v>1</v>
      </c>
      <c r="F115" s="18">
        <f>20</f>
        <v>20</v>
      </c>
      <c r="G115" s="18">
        <f>E115*F115</f>
        <v>20</v>
      </c>
      <c r="H115" s="13">
        <v>20</v>
      </c>
      <c r="I115" s="19"/>
    </row>
    <row r="116" ht="61" customHeight="1" spans="1:9">
      <c r="A116" s="15"/>
      <c r="B116" s="16"/>
      <c r="C116" s="17"/>
      <c r="D116" s="16"/>
      <c r="E116" s="15"/>
      <c r="F116" s="18"/>
      <c r="G116" s="18"/>
      <c r="H116" s="13" t="s">
        <v>7</v>
      </c>
      <c r="I116" s="19"/>
    </row>
    <row r="117" ht="60" spans="1:9">
      <c r="A117" s="15">
        <v>80</v>
      </c>
      <c r="B117" s="16" t="s">
        <v>191</v>
      </c>
      <c r="C117" s="17" t="s">
        <v>192</v>
      </c>
      <c r="D117" s="16" t="s">
        <v>118</v>
      </c>
      <c r="E117" s="15">
        <v>1</v>
      </c>
      <c r="F117" s="18">
        <f>1080</f>
        <v>1080</v>
      </c>
      <c r="G117" s="18">
        <f>E117*F117</f>
        <v>1080</v>
      </c>
      <c r="H117" s="13">
        <v>1080</v>
      </c>
      <c r="I117" s="19"/>
    </row>
    <row r="118" ht="60" spans="1:9">
      <c r="A118" s="15">
        <v>81</v>
      </c>
      <c r="B118" s="16" t="s">
        <v>193</v>
      </c>
      <c r="C118" s="17" t="s">
        <v>194</v>
      </c>
      <c r="D118" s="16" t="s">
        <v>118</v>
      </c>
      <c r="E118" s="15">
        <v>1</v>
      </c>
      <c r="F118" s="18">
        <f>880</f>
        <v>880</v>
      </c>
      <c r="G118" s="18">
        <f>E118*F118</f>
        <v>880</v>
      </c>
      <c r="H118" s="13">
        <v>880</v>
      </c>
      <c r="I118" s="19"/>
    </row>
    <row r="119" ht="60" spans="1:9">
      <c r="A119" s="15">
        <v>82</v>
      </c>
      <c r="B119" s="16" t="s">
        <v>195</v>
      </c>
      <c r="C119" s="17" t="s">
        <v>196</v>
      </c>
      <c r="D119" s="16" t="s">
        <v>118</v>
      </c>
      <c r="E119" s="15">
        <v>1</v>
      </c>
      <c r="F119" s="18">
        <f>1080</f>
        <v>1080</v>
      </c>
      <c r="G119" s="18">
        <f>E119*F119</f>
        <v>1080</v>
      </c>
      <c r="H119" s="13">
        <v>1080</v>
      </c>
      <c r="I119" s="19"/>
    </row>
    <row r="120" ht="60" spans="1:9">
      <c r="A120" s="15">
        <v>83</v>
      </c>
      <c r="B120" s="16" t="s">
        <v>197</v>
      </c>
      <c r="C120" s="17" t="s">
        <v>198</v>
      </c>
      <c r="D120" s="16" t="s">
        <v>118</v>
      </c>
      <c r="E120" s="15">
        <v>1</v>
      </c>
      <c r="F120" s="18">
        <f>580</f>
        <v>580</v>
      </c>
      <c r="G120" s="18">
        <f>E120*F120</f>
        <v>580</v>
      </c>
      <c r="H120" s="13">
        <v>580</v>
      </c>
      <c r="I120" s="19"/>
    </row>
    <row r="121" spans="1:9">
      <c r="A121" s="15">
        <v>84</v>
      </c>
      <c r="B121" s="16" t="s">
        <v>199</v>
      </c>
      <c r="C121" s="17" t="s">
        <v>200</v>
      </c>
      <c r="D121" s="16" t="s">
        <v>118</v>
      </c>
      <c r="E121" s="15">
        <v>1</v>
      </c>
      <c r="F121" s="18">
        <f>680</f>
        <v>680</v>
      </c>
      <c r="G121" s="18">
        <f>E121*F121</f>
        <v>680</v>
      </c>
      <c r="H121" s="13">
        <v>680</v>
      </c>
      <c r="I121" s="19"/>
    </row>
    <row r="122" ht="53" customHeight="1" spans="1:9">
      <c r="A122" s="15"/>
      <c r="B122" s="16"/>
      <c r="C122" s="17"/>
      <c r="D122" s="16"/>
      <c r="E122" s="15"/>
      <c r="F122" s="18"/>
      <c r="G122" s="18"/>
      <c r="H122" s="13" t="s">
        <v>7</v>
      </c>
      <c r="I122" s="19"/>
    </row>
    <row r="123" ht="60" spans="1:9">
      <c r="A123" s="15">
        <v>85</v>
      </c>
      <c r="B123" s="16" t="s">
        <v>201</v>
      </c>
      <c r="C123" s="17" t="s">
        <v>202</v>
      </c>
      <c r="D123" s="16" t="s">
        <v>51</v>
      </c>
      <c r="E123" s="15">
        <v>3</v>
      </c>
      <c r="F123" s="18">
        <f>880</f>
        <v>880</v>
      </c>
      <c r="G123" s="18">
        <f>E123*F123</f>
        <v>2640</v>
      </c>
      <c r="H123" s="13">
        <v>2640</v>
      </c>
      <c r="I123" s="19"/>
    </row>
    <row r="124" ht="60" spans="1:9">
      <c r="A124" s="15">
        <v>86</v>
      </c>
      <c r="B124" s="16" t="s">
        <v>203</v>
      </c>
      <c r="C124" s="17" t="s">
        <v>204</v>
      </c>
      <c r="D124" s="16" t="s">
        <v>118</v>
      </c>
      <c r="E124" s="15">
        <v>1</v>
      </c>
      <c r="F124" s="18">
        <f>3800</f>
        <v>3800</v>
      </c>
      <c r="G124" s="18">
        <f>E124*F124</f>
        <v>3800</v>
      </c>
      <c r="H124" s="13">
        <v>3800</v>
      </c>
      <c r="I124" s="19"/>
    </row>
    <row r="125" ht="60" spans="1:9">
      <c r="A125" s="15">
        <v>87</v>
      </c>
      <c r="B125" s="16" t="s">
        <v>205</v>
      </c>
      <c r="C125" s="17" t="s">
        <v>206</v>
      </c>
      <c r="D125" s="16" t="s">
        <v>118</v>
      </c>
      <c r="E125" s="15">
        <v>1</v>
      </c>
      <c r="F125" s="18">
        <f>880</f>
        <v>880</v>
      </c>
      <c r="G125" s="18">
        <f>E125*F125</f>
        <v>880</v>
      </c>
      <c r="H125" s="13">
        <v>880</v>
      </c>
      <c r="I125" s="19"/>
    </row>
    <row r="126" spans="1:9">
      <c r="A126" s="15">
        <v>88</v>
      </c>
      <c r="B126" s="16" t="s">
        <v>207</v>
      </c>
      <c r="C126" s="17" t="s">
        <v>208</v>
      </c>
      <c r="D126" s="16" t="s">
        <v>118</v>
      </c>
      <c r="E126" s="15">
        <v>1</v>
      </c>
      <c r="F126" s="18">
        <f>930</f>
        <v>930</v>
      </c>
      <c r="G126" s="18">
        <f>E126*F126</f>
        <v>930</v>
      </c>
      <c r="H126" s="13">
        <v>930</v>
      </c>
      <c r="I126" s="19"/>
    </row>
    <row r="127" ht="50" customHeight="1" spans="1:9">
      <c r="A127" s="15"/>
      <c r="B127" s="16"/>
      <c r="C127" s="17"/>
      <c r="D127" s="16"/>
      <c r="E127" s="15"/>
      <c r="F127" s="18"/>
      <c r="G127" s="18"/>
      <c r="H127" s="13" t="s">
        <v>7</v>
      </c>
      <c r="I127" s="19"/>
    </row>
    <row r="128" ht="60" spans="1:9">
      <c r="A128" s="15">
        <v>89</v>
      </c>
      <c r="B128" s="16" t="s">
        <v>209</v>
      </c>
      <c r="C128" s="17" t="s">
        <v>210</v>
      </c>
      <c r="D128" s="16" t="s">
        <v>118</v>
      </c>
      <c r="E128" s="15">
        <v>1</v>
      </c>
      <c r="F128" s="18">
        <f>580</f>
        <v>580</v>
      </c>
      <c r="G128" s="18">
        <f>E128*F128</f>
        <v>580</v>
      </c>
      <c r="H128" s="13">
        <v>580</v>
      </c>
      <c r="I128" s="19"/>
    </row>
    <row r="129" ht="60" spans="1:9">
      <c r="A129" s="15">
        <v>90</v>
      </c>
      <c r="B129" s="16" t="s">
        <v>211</v>
      </c>
      <c r="C129" s="17" t="s">
        <v>212</v>
      </c>
      <c r="D129" s="16" t="s">
        <v>118</v>
      </c>
      <c r="E129" s="15">
        <v>1</v>
      </c>
      <c r="F129" s="18">
        <f>558</f>
        <v>558</v>
      </c>
      <c r="G129" s="18">
        <f>E129*F129</f>
        <v>558</v>
      </c>
      <c r="H129" s="13">
        <v>558</v>
      </c>
      <c r="I129" s="19"/>
    </row>
    <row r="130" ht="60" spans="1:9">
      <c r="A130" s="15">
        <v>91</v>
      </c>
      <c r="B130" s="16" t="s">
        <v>213</v>
      </c>
      <c r="C130" s="17" t="s">
        <v>214</v>
      </c>
      <c r="D130" s="16" t="s">
        <v>118</v>
      </c>
      <c r="E130" s="15">
        <v>60</v>
      </c>
      <c r="F130" s="18">
        <f>80.6</f>
        <v>80.6</v>
      </c>
      <c r="G130" s="18">
        <f>E130*F130</f>
        <v>4836</v>
      </c>
      <c r="H130" s="13">
        <v>4836</v>
      </c>
      <c r="I130" s="19"/>
    </row>
    <row r="131" spans="1:9">
      <c r="A131" s="15" t="s">
        <v>215</v>
      </c>
      <c r="B131" s="16" t="s">
        <v>216</v>
      </c>
      <c r="C131" s="17" t="s">
        <v>7</v>
      </c>
      <c r="D131" s="16" t="s">
        <v>7</v>
      </c>
      <c r="E131" s="15" t="s">
        <v>7</v>
      </c>
      <c r="F131" s="18" t="s">
        <v>7</v>
      </c>
      <c r="G131" s="18">
        <f>G132</f>
        <v>3120</v>
      </c>
      <c r="H131" s="13" t="s">
        <v>7</v>
      </c>
      <c r="I131" s="19"/>
    </row>
    <row r="132" ht="35" customHeight="1" spans="1:9">
      <c r="A132" s="15">
        <v>92</v>
      </c>
      <c r="B132" s="16" t="s">
        <v>216</v>
      </c>
      <c r="C132" s="17" t="s">
        <v>217</v>
      </c>
      <c r="D132" s="16" t="s">
        <v>118</v>
      </c>
      <c r="E132" s="15">
        <v>60</v>
      </c>
      <c r="F132" s="18">
        <f>52</f>
        <v>52</v>
      </c>
      <c r="G132" s="18">
        <f>F132*E132</f>
        <v>3120</v>
      </c>
      <c r="H132" s="13">
        <v>3120</v>
      </c>
      <c r="I132" s="19"/>
    </row>
    <row r="133" spans="1:9">
      <c r="A133" s="15" t="s">
        <v>218</v>
      </c>
      <c r="B133" s="16" t="s">
        <v>219</v>
      </c>
      <c r="C133" s="17" t="s">
        <v>7</v>
      </c>
      <c r="D133" s="16" t="s">
        <v>7</v>
      </c>
      <c r="E133" s="15" t="s">
        <v>7</v>
      </c>
      <c r="F133" s="18" t="s">
        <v>7</v>
      </c>
      <c r="G133" s="18">
        <f>G134</f>
        <v>15000</v>
      </c>
      <c r="H133" s="13" t="s">
        <v>7</v>
      </c>
      <c r="I133" s="19"/>
    </row>
    <row r="134" spans="1:9">
      <c r="A134" s="15">
        <v>93</v>
      </c>
      <c r="B134" s="16" t="s">
        <v>219</v>
      </c>
      <c r="C134" s="17" t="s">
        <v>7</v>
      </c>
      <c r="D134" s="16" t="s">
        <v>29</v>
      </c>
      <c r="E134" s="15">
        <v>1</v>
      </c>
      <c r="F134" s="18">
        <f>15000</f>
        <v>15000</v>
      </c>
      <c r="G134" s="18">
        <f>E134*F134</f>
        <v>15000</v>
      </c>
      <c r="H134" s="13">
        <v>15000</v>
      </c>
      <c r="I134" s="19"/>
    </row>
    <row r="135" ht="20" customHeight="1" spans="1:9">
      <c r="A135" s="15"/>
      <c r="B135" s="16"/>
      <c r="C135" s="17"/>
      <c r="D135" s="16"/>
      <c r="E135" s="15"/>
      <c r="F135" s="18"/>
      <c r="G135" s="18"/>
      <c r="H135" s="13"/>
      <c r="I135" s="19"/>
    </row>
    <row r="136" ht="20" customHeight="1" spans="1:9">
      <c r="A136" s="20" t="s">
        <v>220</v>
      </c>
      <c r="B136" s="21" t="s">
        <v>221</v>
      </c>
      <c r="C136" s="21" t="s">
        <v>222</v>
      </c>
      <c r="D136" s="21" t="s">
        <v>29</v>
      </c>
      <c r="E136" s="20" t="s">
        <v>223</v>
      </c>
      <c r="F136" s="23"/>
      <c r="G136" s="23">
        <f>(G95+G92+G81+G49+G14+G4)*9%</f>
        <v>106351.272</v>
      </c>
      <c r="H136" s="13"/>
      <c r="I136" s="19"/>
    </row>
    <row r="137" ht="27" customHeight="1" spans="1:9">
      <c r="A137" s="20" t="s">
        <v>224</v>
      </c>
      <c r="B137" s="20"/>
      <c r="C137" s="20"/>
      <c r="D137" s="20"/>
      <c r="E137" s="20"/>
      <c r="F137" s="20"/>
      <c r="G137" s="23">
        <f>SUM(G4+G14+G49+G81+G92+G95+G136)</f>
        <v>1288032.072</v>
      </c>
      <c r="H137" s="24"/>
      <c r="I137" s="19"/>
    </row>
  </sheetData>
  <mergeCells count="185">
    <mergeCell ref="A1:I1"/>
    <mergeCell ref="F2:G2"/>
    <mergeCell ref="A137:F137"/>
    <mergeCell ref="A2:A3"/>
    <mergeCell ref="A6:A7"/>
    <mergeCell ref="A8:A9"/>
    <mergeCell ref="A16:A17"/>
    <mergeCell ref="A19:A20"/>
    <mergeCell ref="A22:A23"/>
    <mergeCell ref="A25:A26"/>
    <mergeCell ref="A28:A29"/>
    <mergeCell ref="A31:A32"/>
    <mergeCell ref="A34:A35"/>
    <mergeCell ref="A37:A38"/>
    <mergeCell ref="A40:A41"/>
    <mergeCell ref="A43:A44"/>
    <mergeCell ref="A46:A47"/>
    <mergeCell ref="A83:A84"/>
    <mergeCell ref="A86:A87"/>
    <mergeCell ref="A88:A89"/>
    <mergeCell ref="A90:A91"/>
    <mergeCell ref="A99:A100"/>
    <mergeCell ref="A109:A110"/>
    <mergeCell ref="A115:A116"/>
    <mergeCell ref="A121:A122"/>
    <mergeCell ref="A126:A127"/>
    <mergeCell ref="B2:B3"/>
    <mergeCell ref="B6:B7"/>
    <mergeCell ref="B8:B9"/>
    <mergeCell ref="B16:B17"/>
    <mergeCell ref="B19:B20"/>
    <mergeCell ref="B22:B23"/>
    <mergeCell ref="B25:B26"/>
    <mergeCell ref="B28:B29"/>
    <mergeCell ref="B31:B32"/>
    <mergeCell ref="B34:B35"/>
    <mergeCell ref="B37:B38"/>
    <mergeCell ref="B40:B41"/>
    <mergeCell ref="B43:B44"/>
    <mergeCell ref="B46:B47"/>
    <mergeCell ref="B83:B84"/>
    <mergeCell ref="B86:B87"/>
    <mergeCell ref="B88:B89"/>
    <mergeCell ref="B90:B91"/>
    <mergeCell ref="B99:B100"/>
    <mergeCell ref="B109:B110"/>
    <mergeCell ref="B115:B116"/>
    <mergeCell ref="B121:B122"/>
    <mergeCell ref="B126:B127"/>
    <mergeCell ref="C2:C3"/>
    <mergeCell ref="C6:C7"/>
    <mergeCell ref="C8:C9"/>
    <mergeCell ref="C16:C17"/>
    <mergeCell ref="C19:C20"/>
    <mergeCell ref="C22:C23"/>
    <mergeCell ref="C25:C26"/>
    <mergeCell ref="C28:C29"/>
    <mergeCell ref="C31:C32"/>
    <mergeCell ref="C34:C35"/>
    <mergeCell ref="C37:C38"/>
    <mergeCell ref="C40:C41"/>
    <mergeCell ref="C43:C44"/>
    <mergeCell ref="C46:C47"/>
    <mergeCell ref="C83:C84"/>
    <mergeCell ref="C86:C87"/>
    <mergeCell ref="C88:C89"/>
    <mergeCell ref="C90:C91"/>
    <mergeCell ref="C99:C100"/>
    <mergeCell ref="C109:C110"/>
    <mergeCell ref="C115:C116"/>
    <mergeCell ref="C121:C122"/>
    <mergeCell ref="C126:C127"/>
    <mergeCell ref="D2:D3"/>
    <mergeCell ref="D6:D7"/>
    <mergeCell ref="D8:D9"/>
    <mergeCell ref="D16:D17"/>
    <mergeCell ref="D19:D20"/>
    <mergeCell ref="D22:D23"/>
    <mergeCell ref="D25:D26"/>
    <mergeCell ref="D28:D29"/>
    <mergeCell ref="D31:D32"/>
    <mergeCell ref="D34:D35"/>
    <mergeCell ref="D37:D38"/>
    <mergeCell ref="D40:D41"/>
    <mergeCell ref="D43:D44"/>
    <mergeCell ref="D46:D47"/>
    <mergeCell ref="D83:D84"/>
    <mergeCell ref="D86:D87"/>
    <mergeCell ref="D88:D89"/>
    <mergeCell ref="D90:D91"/>
    <mergeCell ref="D99:D100"/>
    <mergeCell ref="D109:D110"/>
    <mergeCell ref="D115:D116"/>
    <mergeCell ref="D121:D122"/>
    <mergeCell ref="D126:D127"/>
    <mergeCell ref="E2:E3"/>
    <mergeCell ref="E6:E7"/>
    <mergeCell ref="E8:E9"/>
    <mergeCell ref="E16:E17"/>
    <mergeCell ref="E19:E20"/>
    <mergeCell ref="E22:E23"/>
    <mergeCell ref="E25:E26"/>
    <mergeCell ref="E28:E29"/>
    <mergeCell ref="E31:E32"/>
    <mergeCell ref="E34:E35"/>
    <mergeCell ref="E37:E38"/>
    <mergeCell ref="E40:E41"/>
    <mergeCell ref="E43:E44"/>
    <mergeCell ref="E46:E47"/>
    <mergeCell ref="E83:E84"/>
    <mergeCell ref="E86:E87"/>
    <mergeCell ref="E88:E89"/>
    <mergeCell ref="E90:E91"/>
    <mergeCell ref="E99:E100"/>
    <mergeCell ref="E109:E110"/>
    <mergeCell ref="E115:E116"/>
    <mergeCell ref="E121:E122"/>
    <mergeCell ref="E126:E127"/>
    <mergeCell ref="F6:F7"/>
    <mergeCell ref="F8:F9"/>
    <mergeCell ref="F16:F17"/>
    <mergeCell ref="F19:F20"/>
    <mergeCell ref="F22:F23"/>
    <mergeCell ref="F25:F26"/>
    <mergeCell ref="F28:F29"/>
    <mergeCell ref="F31:F32"/>
    <mergeCell ref="F34:F35"/>
    <mergeCell ref="F37:F38"/>
    <mergeCell ref="F40:F41"/>
    <mergeCell ref="F43:F44"/>
    <mergeCell ref="F46:F47"/>
    <mergeCell ref="F83:F84"/>
    <mergeCell ref="F86:F87"/>
    <mergeCell ref="F88:F89"/>
    <mergeCell ref="F90:F91"/>
    <mergeCell ref="F99:F100"/>
    <mergeCell ref="F109:F110"/>
    <mergeCell ref="F115:F116"/>
    <mergeCell ref="F121:F122"/>
    <mergeCell ref="F126:F127"/>
    <mergeCell ref="G6:G7"/>
    <mergeCell ref="G8:G9"/>
    <mergeCell ref="G16:G17"/>
    <mergeCell ref="G19:G20"/>
    <mergeCell ref="G22:G23"/>
    <mergeCell ref="G25:G26"/>
    <mergeCell ref="G28:G29"/>
    <mergeCell ref="G31:G32"/>
    <mergeCell ref="G34:G35"/>
    <mergeCell ref="G37:G38"/>
    <mergeCell ref="G40:G41"/>
    <mergeCell ref="G43:G44"/>
    <mergeCell ref="G46:G47"/>
    <mergeCell ref="G83:G84"/>
    <mergeCell ref="G86:G87"/>
    <mergeCell ref="G88:G89"/>
    <mergeCell ref="G90:G91"/>
    <mergeCell ref="G99:G100"/>
    <mergeCell ref="G109:G110"/>
    <mergeCell ref="G115:G116"/>
    <mergeCell ref="G121:G122"/>
    <mergeCell ref="G126:G127"/>
    <mergeCell ref="I2:I3"/>
    <mergeCell ref="I6:I7"/>
    <mergeCell ref="I8:I9"/>
    <mergeCell ref="I16:I17"/>
    <mergeCell ref="I19:I20"/>
    <mergeCell ref="I22:I23"/>
    <mergeCell ref="I25:I26"/>
    <mergeCell ref="I28:I29"/>
    <mergeCell ref="I31:I32"/>
    <mergeCell ref="I34:I35"/>
    <mergeCell ref="I37:I38"/>
    <mergeCell ref="I40:I41"/>
    <mergeCell ref="I43:I44"/>
    <mergeCell ref="I46:I47"/>
    <mergeCell ref="I83:I84"/>
    <mergeCell ref="I86:I87"/>
    <mergeCell ref="I88:I89"/>
    <mergeCell ref="I90:I91"/>
    <mergeCell ref="I99:I100"/>
    <mergeCell ref="I109:I110"/>
    <mergeCell ref="I115:I116"/>
    <mergeCell ref="I121:I122"/>
    <mergeCell ref="I126:I127"/>
  </mergeCells>
  <printOptions horizontalCentered="1"/>
  <pageMargins left="0.63" right="0.42" top="0.63" bottom="0.83" header="0.42" footer="0.42"/>
  <pageSetup paperSize="9" scale="83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24" max="8" man="1"/>
    <brk id="94" max="8" man="1"/>
  </rowBreaks>
  <ignoredErrors>
    <ignoredError sqref="A129:E130 A131:F131 A132:E132 A133:F133 A134:E134 H97:H99 H101:H122" formulaRange="1"/>
    <ignoredError sqref="H137 A96:H96 H127:H134 H100 H110:H112 H116 H122 B137:F137 A97:B99 A101:B109 A110:F110 A111:B111 D111:E111 A112:E112 A113:B115 A117:B121 A123:B126 A127:F127 A128:B128 D128:E128 A1:H2 A3:E3 G3:H3 B4:H4 A5:E5 G5:H6 B6:E6 A7:H7 A8:B8 D8:E8 G8:H8 A9:H9 A10:B10 D10:E10 G10:H13 A100:F100 A116:F116 A122:F122 A84:H84 H77:H83 A77:E80 B81:F81 A82:F82 A83:E83 A76:H76 H72:H75 A72:E75 A71:H71 H68:H70 A68:E70 A67:H67 H50:H66 A50:F50 A51:E66 A15:E16 G15:H16 A17:H17 A18:E19 G18:H19 A20:H20 A21:E22 G21:H22 A23:H23 A24:E25 G24:H25 A26:H26 A27:E28 G27:H28 A29:H29 A30:E31 G30:H31 A32:H32 A33:E34 G33:H34 A35:H35 A36:E37 G36:H37 A38:H38 A39:E40 G39:H40 A41:H41 A42:E43 G42:H43 A44:H44 A45:E46 G45:H46 A47:H47 A48:E48 G48:H48 B49:H49 H14 B14:F14 B14:F14 A11:E13 H85:H95 A85:F85 A86:E86 A87:F87 A88:E88 A89:F89 A90:E90 A91:F91 B92:F92 A93:F93 A94:E94 B95:F95 D97:E99 D101:E109 D113:E115 D117:E121 D123:E126" formula="1" formulaRange="1"/>
    <ignoredError sqref="G122:G128 G50:G66 G68:G70 G72:G75 G77:G82 G83 G97:G100 G101:G112 G113:G116 G117:G121 B14:G14 G85:G9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E.02.1-1 分部分项工程项目清单计价表(实体清单)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TaurusPxrrrrrrrrrrrrr</cp:lastModifiedBy>
  <dcterms:created xsi:type="dcterms:W3CDTF">2026-04-30T01:40:00Z</dcterms:created>
  <dcterms:modified xsi:type="dcterms:W3CDTF">2026-05-07T08:33:56Z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A6BB36E522604300B4545DEA69AE7014_12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